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ICIO\Desktop\MAESTRIA\000_PP CHAPINERO FINAL FINAL\"/>
    </mc:Choice>
  </mc:AlternateContent>
  <bookViews>
    <workbookView xWindow="0" yWindow="0" windowWidth="15765" windowHeight="6540" firstSheet="2" activeTab="2"/>
  </bookViews>
  <sheets>
    <sheet name="PREFACTIBILIDAD" sheetId="6" state="hidden" r:id="rId1"/>
    <sheet name="ACTUAL Antiguio" sheetId="2" state="hidden" r:id="rId2"/>
    <sheet name="Cuado de áreas inicial" sheetId="16" r:id="rId3"/>
    <sheet name="Cuadro de áreas propuesta" sheetId="15" r:id="rId4"/>
    <sheet name="Modelación edificabilidad" sheetId="17" r:id="rId5"/>
    <sheet name="Reparto de Cargas y Beneficios" sheetId="8" r:id="rId6"/>
    <sheet name="Costeo políticas de moradores" sheetId="7" r:id="rId7"/>
    <sheet name="Costos directos e indirectos" sheetId="9" r:id="rId8"/>
    <sheet name="ESTUDIO DE MERCADO " sheetId="10" state="hidden" r:id="rId9"/>
    <sheet name=" Antigua PROPUESTA 1 555" sheetId="3" state="hidden" r:id="rId10"/>
    <sheet name="Calculos usos" sheetId="18" state="hidden" r:id="rId11"/>
    <sheet name="BASE CATASTRAL" sheetId="12" state="hidden" r:id="rId12"/>
    <sheet name="PROGRAMA" sheetId="20" state="hidden" r:id="rId13"/>
    <sheet name="TIR" sheetId="21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11" hidden="1">'BASE CATASTRAL'!$A$1:$BP$280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17" l="1"/>
  <c r="J45" i="17"/>
  <c r="I45" i="17"/>
  <c r="K39" i="17"/>
  <c r="C7" i="17"/>
  <c r="K40" i="17"/>
  <c r="K41" i="17"/>
  <c r="K42" i="17"/>
  <c r="K43" i="17"/>
  <c r="K44" i="17"/>
  <c r="J44" i="17"/>
  <c r="J43" i="17"/>
  <c r="J42" i="17"/>
  <c r="J41" i="17"/>
  <c r="J40" i="17"/>
  <c r="J39" i="17"/>
  <c r="F36" i="17"/>
  <c r="I66" i="15"/>
  <c r="I65" i="15"/>
  <c r="I64" i="15"/>
  <c r="I63" i="15"/>
  <c r="I62" i="15"/>
  <c r="I61" i="15"/>
  <c r="E89" i="8" l="1"/>
  <c r="F7" i="7"/>
  <c r="G8" i="7"/>
  <c r="G9" i="7"/>
  <c r="G7" i="7"/>
  <c r="E7" i="7"/>
  <c r="D7" i="7"/>
  <c r="C7" i="7"/>
  <c r="E40" i="7"/>
  <c r="F40" i="7"/>
  <c r="D40" i="7"/>
  <c r="G131" i="8"/>
  <c r="Q131" i="8"/>
  <c r="O131" i="8"/>
  <c r="M131" i="8"/>
  <c r="K131" i="8"/>
  <c r="I131" i="8"/>
  <c r="B125" i="8"/>
  <c r="B126" i="8"/>
  <c r="B127" i="8"/>
  <c r="B128" i="8"/>
  <c r="I18" i="8"/>
  <c r="I17" i="8"/>
  <c r="J23" i="7"/>
  <c r="J24" i="7" s="1"/>
  <c r="H23" i="7"/>
  <c r="G23" i="7"/>
  <c r="G24" i="7" s="1"/>
  <c r="F23" i="7"/>
  <c r="F24" i="7" s="1"/>
  <c r="R24" i="7" s="1"/>
  <c r="E23" i="7"/>
  <c r="E24" i="7" s="1"/>
  <c r="D23" i="7"/>
  <c r="D24" i="7" s="1"/>
  <c r="B23" i="7"/>
  <c r="F158" i="8"/>
  <c r="E158" i="8"/>
  <c r="I5" i="8"/>
  <c r="V21" i="8"/>
  <c r="S21" i="8"/>
  <c r="P21" i="8"/>
  <c r="M21" i="8"/>
  <c r="J21" i="8"/>
  <c r="G21" i="8"/>
  <c r="V79" i="8"/>
  <c r="K95" i="8" s="1"/>
  <c r="K109" i="8" s="1"/>
  <c r="Q123" i="8" s="1"/>
  <c r="J143" i="8" s="1"/>
  <c r="S79" i="8"/>
  <c r="J95" i="8" s="1"/>
  <c r="J109" i="8" s="1"/>
  <c r="O123" i="8" s="1"/>
  <c r="I143" i="8" s="1"/>
  <c r="P79" i="8"/>
  <c r="I95" i="8" s="1"/>
  <c r="I109" i="8" s="1"/>
  <c r="M123" i="8" s="1"/>
  <c r="H143" i="8" s="1"/>
  <c r="M79" i="8"/>
  <c r="H95" i="8" s="1"/>
  <c r="H109" i="8" s="1"/>
  <c r="K123" i="8" s="1"/>
  <c r="G143" i="8" s="1"/>
  <c r="J79" i="8"/>
  <c r="G95" i="8" s="1"/>
  <c r="G109" i="8" s="1"/>
  <c r="I123" i="8" s="1"/>
  <c r="F143" i="8" s="1"/>
  <c r="G79" i="8"/>
  <c r="F95" i="8" s="1"/>
  <c r="F109" i="8" s="1"/>
  <c r="G123" i="8" s="1"/>
  <c r="E143" i="8" s="1"/>
  <c r="O24" i="7" l="1"/>
  <c r="I23" i="7"/>
  <c r="I24" i="7" s="1"/>
  <c r="H24" i="7"/>
  <c r="M24" i="7" s="1"/>
  <c r="B131" i="8"/>
  <c r="G155" i="8"/>
  <c r="G165" i="8" s="1"/>
  <c r="P54" i="8" s="1"/>
  <c r="M148" i="8"/>
  <c r="I155" i="8"/>
  <c r="I165" i="8" s="1"/>
  <c r="N51" i="8" s="1"/>
  <c r="M150" i="8"/>
  <c r="H155" i="8"/>
  <c r="H165" i="8" s="1"/>
  <c r="O51" i="8" s="1"/>
  <c r="M149" i="8"/>
  <c r="M151" i="8"/>
  <c r="J155" i="8"/>
  <c r="J165" i="8" s="1"/>
  <c r="N57" i="8" s="1"/>
  <c r="E155" i="8"/>
  <c r="E165" i="8" s="1"/>
  <c r="N54" i="8" s="1"/>
  <c r="M146" i="8"/>
  <c r="M147" i="8"/>
  <c r="F155" i="8"/>
  <c r="F165" i="8" s="1"/>
  <c r="O54" i="8" s="1"/>
  <c r="B56" i="7"/>
  <c r="B57" i="7"/>
  <c r="B58" i="7"/>
  <c r="B59" i="7"/>
  <c r="B60" i="7"/>
  <c r="B61" i="7"/>
  <c r="B62" i="7"/>
  <c r="B63" i="7"/>
  <c r="B55" i="7"/>
  <c r="I110" i="8"/>
  <c r="I111" i="8"/>
  <c r="I113" i="8"/>
  <c r="I114" i="8"/>
  <c r="I115" i="8"/>
  <c r="I116" i="8"/>
  <c r="I117" i="8"/>
  <c r="Q25" i="8" l="1"/>
  <c r="P68" i="8" s="1"/>
  <c r="P25" i="8"/>
  <c r="F6" i="7" l="1"/>
  <c r="E6" i="7"/>
  <c r="D6" i="7"/>
  <c r="C6" i="7"/>
  <c r="B6" i="7"/>
  <c r="B8" i="7"/>
  <c r="B9" i="7"/>
  <c r="B10" i="7"/>
  <c r="B7" i="7"/>
  <c r="W47" i="8" l="1"/>
  <c r="X47" i="8" s="1"/>
  <c r="T47" i="8"/>
  <c r="U47" i="8" s="1"/>
  <c r="Q47" i="8"/>
  <c r="N47" i="8"/>
  <c r="O47" i="8" s="1"/>
  <c r="K47" i="8"/>
  <c r="L47" i="8" s="1"/>
  <c r="H47" i="8"/>
  <c r="I47" i="8" s="1"/>
  <c r="V44" i="8"/>
  <c r="S44" i="8"/>
  <c r="S42" i="8"/>
  <c r="P44" i="8"/>
  <c r="P42" i="8"/>
  <c r="P41" i="8"/>
  <c r="M43" i="8"/>
  <c r="J42" i="8"/>
  <c r="G42" i="8"/>
  <c r="X45" i="8"/>
  <c r="X40" i="8"/>
  <c r="U45" i="8"/>
  <c r="U40" i="8"/>
  <c r="R45" i="8"/>
  <c r="R40" i="8"/>
  <c r="O45" i="8"/>
  <c r="O40" i="8"/>
  <c r="L45" i="8"/>
  <c r="L40" i="8"/>
  <c r="I40" i="8"/>
  <c r="I45" i="8"/>
  <c r="H48" i="8"/>
  <c r="I48" i="8" s="1"/>
  <c r="K48" i="8" l="1"/>
  <c r="N48" i="8" l="1"/>
  <c r="Q48" i="8" l="1"/>
  <c r="O48" i="8"/>
  <c r="R48" i="8" l="1"/>
  <c r="T48" i="8"/>
  <c r="W48" i="8" l="1"/>
  <c r="X48" i="8" s="1"/>
  <c r="U48" i="8"/>
  <c r="D62" i="15" l="1"/>
  <c r="D66" i="15" s="1"/>
  <c r="D57" i="15"/>
  <c r="K56" i="15"/>
  <c r="K50" i="15" s="1"/>
  <c r="J55" i="15"/>
  <c r="L55" i="15" s="1"/>
  <c r="I54" i="15"/>
  <c r="L54" i="15" s="1"/>
  <c r="H53" i="15"/>
  <c r="L53" i="15" s="1"/>
  <c r="G52" i="15"/>
  <c r="L52" i="15" s="1"/>
  <c r="F51" i="15"/>
  <c r="F50" i="15" s="1"/>
  <c r="J50" i="15"/>
  <c r="I50" i="15"/>
  <c r="J48" i="15"/>
  <c r="I48" i="15"/>
  <c r="H48" i="15"/>
  <c r="G48" i="15"/>
  <c r="F48" i="15"/>
  <c r="K44" i="15"/>
  <c r="J44" i="15"/>
  <c r="H44" i="15"/>
  <c r="G44" i="15"/>
  <c r="F44" i="15"/>
  <c r="I43" i="15"/>
  <c r="L42" i="15"/>
  <c r="D42" i="8" s="1"/>
  <c r="I41" i="15"/>
  <c r="F41" i="15"/>
  <c r="F39" i="15" s="1"/>
  <c r="F38" i="15" s="1"/>
  <c r="L40" i="15"/>
  <c r="D40" i="15"/>
  <c r="K39" i="15"/>
  <c r="H39" i="15"/>
  <c r="G39" i="15"/>
  <c r="L37" i="15"/>
  <c r="D44" i="8" s="1"/>
  <c r="J36" i="15"/>
  <c r="L35" i="15"/>
  <c r="K34" i="15"/>
  <c r="I34" i="15"/>
  <c r="H34" i="15"/>
  <c r="G34" i="15"/>
  <c r="F34" i="15"/>
  <c r="G41" i="8" s="1"/>
  <c r="D34" i="15"/>
  <c r="L31" i="15"/>
  <c r="L30" i="15"/>
  <c r="L29" i="15"/>
  <c r="L28" i="15"/>
  <c r="L27" i="15"/>
  <c r="L26" i="15"/>
  <c r="L25" i="15"/>
  <c r="K24" i="15"/>
  <c r="K23" i="15" s="1"/>
  <c r="J24" i="15"/>
  <c r="J23" i="15" s="1"/>
  <c r="I24" i="15"/>
  <c r="I23" i="15" s="1"/>
  <c r="H24" i="15"/>
  <c r="H23" i="15" s="1"/>
  <c r="G24" i="15"/>
  <c r="G23" i="15" s="1"/>
  <c r="F24" i="15"/>
  <c r="F23" i="15" s="1"/>
  <c r="D24" i="15"/>
  <c r="D23" i="15" s="1"/>
  <c r="L22" i="15"/>
  <c r="I21" i="15"/>
  <c r="D21" i="15"/>
  <c r="D39" i="8" s="1"/>
  <c r="D20" i="15"/>
  <c r="D8" i="15"/>
  <c r="D7" i="15"/>
  <c r="D6" i="15" s="1"/>
  <c r="E6" i="15" s="1"/>
  <c r="I20" i="15" l="1"/>
  <c r="I32" i="15" s="1"/>
  <c r="D41" i="15"/>
  <c r="D41" i="8"/>
  <c r="K38" i="15"/>
  <c r="J34" i="15"/>
  <c r="J20" i="15" s="1"/>
  <c r="J32" i="15" s="1"/>
  <c r="S41" i="8"/>
  <c r="L21" i="15"/>
  <c r="P39" i="8"/>
  <c r="G38" i="15"/>
  <c r="E23" i="15"/>
  <c r="E7" i="15"/>
  <c r="L51" i="15"/>
  <c r="H38" i="15"/>
  <c r="L23" i="15"/>
  <c r="F20" i="15"/>
  <c r="F32" i="15" s="1"/>
  <c r="E21" i="15"/>
  <c r="J41" i="15"/>
  <c r="I39" i="15"/>
  <c r="H50" i="15"/>
  <c r="H20" i="15" s="1"/>
  <c r="H32" i="15" s="1"/>
  <c r="D39" i="15"/>
  <c r="E34" i="15"/>
  <c r="L36" i="15"/>
  <c r="L34" i="15" s="1"/>
  <c r="G50" i="15"/>
  <c r="D32" i="15"/>
  <c r="E37" i="15"/>
  <c r="D59" i="15"/>
  <c r="L56" i="15"/>
  <c r="L43" i="15"/>
  <c r="D47" i="8" s="1"/>
  <c r="P47" i="8" s="1"/>
  <c r="R47" i="8" s="1"/>
  <c r="E20" i="15"/>
  <c r="L24" i="15"/>
  <c r="D12" i="15"/>
  <c r="D49" i="15"/>
  <c r="E8" i="15"/>
  <c r="L41" i="15" l="1"/>
  <c r="J39" i="15"/>
  <c r="J38" i="15" s="1"/>
  <c r="L50" i="15"/>
  <c r="L39" i="15"/>
  <c r="G20" i="15"/>
  <c r="E12" i="15"/>
  <c r="D14" i="15"/>
  <c r="E13" i="15"/>
  <c r="D45" i="15"/>
  <c r="D64" i="15"/>
  <c r="C66" i="15" s="1"/>
  <c r="D63" i="15"/>
  <c r="E32" i="15"/>
  <c r="K49" i="15"/>
  <c r="V43" i="8" s="1"/>
  <c r="D48" i="15"/>
  <c r="D50" i="15" l="1"/>
  <c r="E50" i="15" s="1"/>
  <c r="D43" i="8"/>
  <c r="G32" i="15"/>
  <c r="E14" i="15"/>
  <c r="D15" i="15" s="1"/>
  <c r="D38" i="15"/>
  <c r="D44" i="15"/>
  <c r="L44" i="15" s="1"/>
  <c r="I45" i="15"/>
  <c r="I44" i="15" s="1"/>
  <c r="I38" i="15" s="1"/>
  <c r="L49" i="15"/>
  <c r="K48" i="15"/>
  <c r="K20" i="15" l="1"/>
  <c r="K32" i="15" s="1"/>
  <c r="L48" i="15"/>
  <c r="L20" i="15"/>
  <c r="D46" i="15"/>
  <c r="E38" i="15"/>
  <c r="E43" i="15"/>
  <c r="E42" i="15"/>
  <c r="E40" i="15"/>
  <c r="E41" i="15"/>
  <c r="L32" i="15"/>
  <c r="D47" i="15" l="1"/>
  <c r="E46" i="15"/>
  <c r="L46" i="15"/>
  <c r="L38" i="15" s="1"/>
  <c r="L27" i="7" l="1"/>
  <c r="L18" i="7"/>
  <c r="V26" i="7"/>
  <c r="J29" i="7"/>
  <c r="J28" i="7"/>
  <c r="F27" i="7"/>
  <c r="F29" i="7" s="1"/>
  <c r="E27" i="7"/>
  <c r="E28" i="7" s="1"/>
  <c r="G29" i="7"/>
  <c r="G28" i="7"/>
  <c r="D27" i="7"/>
  <c r="B27" i="7"/>
  <c r="J27" i="7"/>
  <c r="H27" i="7"/>
  <c r="G27" i="7"/>
  <c r="J158" i="8"/>
  <c r="J176" i="8" s="1"/>
  <c r="I158" i="8"/>
  <c r="I176" i="8" s="1"/>
  <c r="H158" i="8"/>
  <c r="H176" i="8" s="1"/>
  <c r="G158" i="8"/>
  <c r="G176" i="8" s="1"/>
  <c r="F176" i="8"/>
  <c r="E176" i="8"/>
  <c r="D28" i="7" l="1"/>
  <c r="D29" i="7"/>
  <c r="I27" i="7"/>
  <c r="K27" i="7"/>
  <c r="O28" i="7"/>
  <c r="P28" i="7" s="1"/>
  <c r="E29" i="7"/>
  <c r="O29" i="7" s="1"/>
  <c r="F28" i="7"/>
  <c r="K113" i="8"/>
  <c r="J113" i="8"/>
  <c r="J111" i="8"/>
  <c r="J112" i="8"/>
  <c r="K112" i="8"/>
  <c r="J114" i="8"/>
  <c r="K114" i="8"/>
  <c r="J115" i="8"/>
  <c r="K115" i="8"/>
  <c r="K117" i="8"/>
  <c r="K110" i="8"/>
  <c r="J110" i="8"/>
  <c r="V83" i="8"/>
  <c r="V84" i="8"/>
  <c r="V85" i="8"/>
  <c r="V86" i="8"/>
  <c r="V88" i="8"/>
  <c r="V81" i="8"/>
  <c r="S82" i="8"/>
  <c r="S83" i="8"/>
  <c r="S84" i="8"/>
  <c r="S85" i="8"/>
  <c r="S86" i="8"/>
  <c r="S81" i="8"/>
  <c r="P82" i="8"/>
  <c r="P83" i="8"/>
  <c r="P85" i="8"/>
  <c r="P86" i="8"/>
  <c r="P87" i="8"/>
  <c r="P88" i="8"/>
  <c r="P81" i="8"/>
  <c r="M82" i="8"/>
  <c r="M84" i="8"/>
  <c r="M85" i="8"/>
  <c r="M86" i="8"/>
  <c r="M88" i="8"/>
  <c r="J82" i="8"/>
  <c r="J83" i="8"/>
  <c r="J86" i="8"/>
  <c r="J88" i="8"/>
  <c r="J81" i="8"/>
  <c r="G82" i="8"/>
  <c r="G83" i="8"/>
  <c r="G85" i="8"/>
  <c r="G88" i="8"/>
  <c r="G81" i="8"/>
  <c r="W67" i="8"/>
  <c r="T73" i="8"/>
  <c r="N67" i="8"/>
  <c r="O67" i="8" s="1"/>
  <c r="H97" i="8" s="1"/>
  <c r="N69" i="8"/>
  <c r="O69" i="8" s="1"/>
  <c r="N73" i="8"/>
  <c r="O73" i="8" s="1"/>
  <c r="H117" i="8" s="1"/>
  <c r="N66" i="8"/>
  <c r="J67" i="8"/>
  <c r="J68" i="8"/>
  <c r="J71" i="8"/>
  <c r="J73" i="8"/>
  <c r="J66" i="8"/>
  <c r="K73" i="8"/>
  <c r="K69" i="8"/>
  <c r="K67" i="8"/>
  <c r="K66" i="8"/>
  <c r="H67" i="8"/>
  <c r="H69" i="8"/>
  <c r="H73" i="8"/>
  <c r="H66" i="8"/>
  <c r="G67" i="8"/>
  <c r="G68" i="8"/>
  <c r="G70" i="8"/>
  <c r="G73" i="8"/>
  <c r="G66" i="8"/>
  <c r="R25" i="8"/>
  <c r="W24" i="8"/>
  <c r="V24" i="8"/>
  <c r="V82" i="8" s="1"/>
  <c r="T30" i="8"/>
  <c r="S73" i="8" s="1"/>
  <c r="S30" i="8"/>
  <c r="S88" i="8" s="1"/>
  <c r="P84" i="8"/>
  <c r="N23" i="8"/>
  <c r="N25" i="8"/>
  <c r="M23" i="8"/>
  <c r="M25" i="8"/>
  <c r="M83" i="8" s="1"/>
  <c r="J27" i="8"/>
  <c r="J85" i="8" s="1"/>
  <c r="J26" i="8"/>
  <c r="J84" i="8" s="1"/>
  <c r="O20" i="9"/>
  <c r="O19" i="9"/>
  <c r="O18" i="9"/>
  <c r="O17" i="9"/>
  <c r="O16" i="9"/>
  <c r="O15" i="9"/>
  <c r="O14" i="9"/>
  <c r="O13" i="9"/>
  <c r="O12" i="9"/>
  <c r="O11" i="9"/>
  <c r="L18" i="9"/>
  <c r="L17" i="9"/>
  <c r="L16" i="9"/>
  <c r="L15" i="9"/>
  <c r="L14" i="9"/>
  <c r="L13" i="9"/>
  <c r="L12" i="9"/>
  <c r="L11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J16" i="16"/>
  <c r="I24" i="17"/>
  <c r="C47" i="7"/>
  <c r="D47" i="7"/>
  <c r="E47" i="7"/>
  <c r="F47" i="7"/>
  <c r="G47" i="7"/>
  <c r="H47" i="7"/>
  <c r="C48" i="7"/>
  <c r="C49" i="7"/>
  <c r="I49" i="7"/>
  <c r="F55" i="7"/>
  <c r="F56" i="7"/>
  <c r="F58" i="7"/>
  <c r="H58" i="7" s="1"/>
  <c r="F63" i="7"/>
  <c r="C18" i="7"/>
  <c r="D18" i="7"/>
  <c r="E18" i="7"/>
  <c r="F18" i="7"/>
  <c r="G18" i="7"/>
  <c r="G20" i="7" s="1"/>
  <c r="B18" i="7"/>
  <c r="C14" i="7"/>
  <c r="M41" i="7"/>
  <c r="I48" i="7" s="1"/>
  <c r="E68" i="8"/>
  <c r="D101" i="10"/>
  <c r="E71" i="8" s="1"/>
  <c r="F60" i="7" s="1"/>
  <c r="K60" i="7" l="1"/>
  <c r="F74" i="7"/>
  <c r="D74" i="7"/>
  <c r="N60" i="7"/>
  <c r="F75" i="7"/>
  <c r="D75" i="7"/>
  <c r="I60" i="7"/>
  <c r="H60" i="7"/>
  <c r="E70" i="8"/>
  <c r="F59" i="7" s="1"/>
  <c r="E74" i="7" s="1"/>
  <c r="F57" i="7"/>
  <c r="C75" i="7" s="1"/>
  <c r="Q68" i="8"/>
  <c r="R68" i="8" s="1"/>
  <c r="I112" i="8" s="1"/>
  <c r="V25" i="7"/>
  <c r="X24" i="8"/>
  <c r="D20" i="7"/>
  <c r="I73" i="8"/>
  <c r="F117" i="8" s="1"/>
  <c r="L66" i="8"/>
  <c r="G110" i="8" s="1"/>
  <c r="H99" i="8"/>
  <c r="H113" i="8"/>
  <c r="H111" i="8"/>
  <c r="K71" i="8"/>
  <c r="L71" i="8" s="1"/>
  <c r="G115" i="8" s="1"/>
  <c r="M81" i="8"/>
  <c r="H103" i="8"/>
  <c r="O25" i="8"/>
  <c r="I66" i="8"/>
  <c r="F110" i="8" s="1"/>
  <c r="I67" i="8"/>
  <c r="F111" i="8" s="1"/>
  <c r="L73" i="8"/>
  <c r="G117" i="8" s="1"/>
  <c r="U73" i="8"/>
  <c r="J117" i="8" s="1"/>
  <c r="N71" i="8"/>
  <c r="O71" i="8" s="1"/>
  <c r="V67" i="8"/>
  <c r="X67" i="8" s="1"/>
  <c r="N68" i="8"/>
  <c r="H71" i="8"/>
  <c r="M66" i="8"/>
  <c r="O23" i="8"/>
  <c r="M68" i="8"/>
  <c r="U30" i="8"/>
  <c r="H68" i="8"/>
  <c r="I68" i="8" s="1"/>
  <c r="F112" i="8" s="1"/>
  <c r="L67" i="8"/>
  <c r="G111" i="8" s="1"/>
  <c r="K68" i="8"/>
  <c r="L68" i="8" s="1"/>
  <c r="G112" i="8" s="1"/>
  <c r="G58" i="7"/>
  <c r="G60" i="7"/>
  <c r="I50" i="7"/>
  <c r="I58" i="7"/>
  <c r="D22" i="7"/>
  <c r="C10" i="7" s="1"/>
  <c r="G21" i="7"/>
  <c r="G22" i="7"/>
  <c r="D19" i="7"/>
  <c r="D49" i="7" s="1"/>
  <c r="G19" i="7"/>
  <c r="G49" i="7" s="1"/>
  <c r="D97" i="8"/>
  <c r="D98" i="8"/>
  <c r="D99" i="8"/>
  <c r="D100" i="8"/>
  <c r="D101" i="8"/>
  <c r="D102" i="8"/>
  <c r="D103" i="8"/>
  <c r="D96" i="8"/>
  <c r="C97" i="8"/>
  <c r="C98" i="8"/>
  <c r="C99" i="8"/>
  <c r="C101" i="8"/>
  <c r="C102" i="8"/>
  <c r="C103" i="8"/>
  <c r="C96" i="8"/>
  <c r="E82" i="8"/>
  <c r="E83" i="8"/>
  <c r="E84" i="8"/>
  <c r="E85" i="8"/>
  <c r="E86" i="8"/>
  <c r="E87" i="8"/>
  <c r="E88" i="8"/>
  <c r="E81" i="8"/>
  <c r="C82" i="8"/>
  <c r="C83" i="8"/>
  <c r="C84" i="8"/>
  <c r="C85" i="8"/>
  <c r="C86" i="8"/>
  <c r="C87" i="8"/>
  <c r="C88" i="8"/>
  <c r="C81" i="8"/>
  <c r="C67" i="8"/>
  <c r="C68" i="8"/>
  <c r="C69" i="8"/>
  <c r="C70" i="8"/>
  <c r="C71" i="8"/>
  <c r="C72" i="8"/>
  <c r="C73" i="8"/>
  <c r="C66" i="8"/>
  <c r="E46" i="8"/>
  <c r="E43" i="8"/>
  <c r="E42" i="8"/>
  <c r="E41" i="8"/>
  <c r="C39" i="8"/>
  <c r="C24" i="8"/>
  <c r="C25" i="8"/>
  <c r="C112" i="8" s="1"/>
  <c r="C26" i="8"/>
  <c r="C27" i="8"/>
  <c r="C28" i="8"/>
  <c r="C115" i="8" s="1"/>
  <c r="C29" i="8"/>
  <c r="C30" i="8"/>
  <c r="C31" i="8"/>
  <c r="C23" i="8"/>
  <c r="C147" i="17"/>
  <c r="C141" i="17"/>
  <c r="I33" i="17" s="1"/>
  <c r="C129" i="17"/>
  <c r="C132" i="17" s="1"/>
  <c r="C134" i="17" s="1"/>
  <c r="C124" i="17"/>
  <c r="C126" i="17" s="1"/>
  <c r="C118" i="17"/>
  <c r="I30" i="17" s="1"/>
  <c r="J30" i="17" s="1"/>
  <c r="C106" i="17"/>
  <c r="C109" i="17" s="1"/>
  <c r="C111" i="17" s="1"/>
  <c r="C100" i="17"/>
  <c r="C102" i="17" s="1"/>
  <c r="C88" i="17"/>
  <c r="C91" i="17" s="1"/>
  <c r="C93" i="17" s="1"/>
  <c r="C82" i="17"/>
  <c r="C84" i="17" s="1"/>
  <c r="C76" i="17"/>
  <c r="C78" i="17" s="1"/>
  <c r="C70" i="17"/>
  <c r="C72" i="17" s="1"/>
  <c r="C58" i="17"/>
  <c r="C61" i="17" s="1"/>
  <c r="C63" i="17" s="1"/>
  <c r="C52" i="17"/>
  <c r="I22" i="17" s="1"/>
  <c r="C46" i="17"/>
  <c r="C48" i="17" s="1"/>
  <c r="K34" i="17"/>
  <c r="C40" i="17"/>
  <c r="C42" i="17" s="1"/>
  <c r="F33" i="17"/>
  <c r="F32" i="17"/>
  <c r="F31" i="17"/>
  <c r="F30" i="17"/>
  <c r="F29" i="17"/>
  <c r="F28" i="17"/>
  <c r="F27" i="17"/>
  <c r="I26" i="17"/>
  <c r="J26" i="17" s="1"/>
  <c r="F26" i="17"/>
  <c r="I25" i="17"/>
  <c r="F25" i="17"/>
  <c r="F24" i="17"/>
  <c r="F23" i="17"/>
  <c r="F22" i="17"/>
  <c r="C28" i="17"/>
  <c r="C31" i="17" s="1"/>
  <c r="C33" i="17" s="1"/>
  <c r="F21" i="17"/>
  <c r="F20" i="17"/>
  <c r="F19" i="17"/>
  <c r="F18" i="17"/>
  <c r="F17" i="17"/>
  <c r="F16" i="17"/>
  <c r="C22" i="17"/>
  <c r="C24" i="17" s="1"/>
  <c r="G4" i="17"/>
  <c r="C10" i="17"/>
  <c r="C13" i="17" s="1"/>
  <c r="C15" i="17" s="1"/>
  <c r="C6" i="17"/>
  <c r="H8" i="8"/>
  <c r="H10" i="8"/>
  <c r="H11" i="8"/>
  <c r="H12" i="8"/>
  <c r="H14" i="8"/>
  <c r="H15" i="8"/>
  <c r="C118" i="8"/>
  <c r="C89" i="8"/>
  <c r="C74" i="8"/>
  <c r="G16" i="8"/>
  <c r="E16" i="8"/>
  <c r="M46" i="15" s="1"/>
  <c r="D16" i="8"/>
  <c r="I15" i="8"/>
  <c r="I14" i="8"/>
  <c r="I13" i="8"/>
  <c r="J13" i="8" s="1"/>
  <c r="H13" i="8"/>
  <c r="I12" i="8"/>
  <c r="I11" i="8"/>
  <c r="J173" i="8" s="1"/>
  <c r="I10" i="8"/>
  <c r="I9" i="8"/>
  <c r="H9" i="8"/>
  <c r="I8" i="8"/>
  <c r="F173" i="8" s="1"/>
  <c r="I7" i="8"/>
  <c r="J7" i="8" s="1"/>
  <c r="H7" i="8"/>
  <c r="I6" i="8"/>
  <c r="J6" i="8" s="1"/>
  <c r="H6" i="8"/>
  <c r="H5" i="8"/>
  <c r="K70" i="8" l="1"/>
  <c r="C74" i="7"/>
  <c r="G59" i="7"/>
  <c r="E75" i="7"/>
  <c r="I59" i="7"/>
  <c r="K61" i="7"/>
  <c r="H57" i="7"/>
  <c r="H59" i="7"/>
  <c r="I57" i="7"/>
  <c r="H70" i="8"/>
  <c r="I70" i="8" s="1"/>
  <c r="F114" i="8" s="1"/>
  <c r="N70" i="8"/>
  <c r="O70" i="8" s="1"/>
  <c r="H100" i="8" s="1"/>
  <c r="D23" i="8"/>
  <c r="D55" i="7"/>
  <c r="F48" i="8"/>
  <c r="M47" i="15"/>
  <c r="Q41" i="8"/>
  <c r="R41" i="8" s="1"/>
  <c r="N41" i="8"/>
  <c r="O41" i="8" s="1"/>
  <c r="T41" i="8"/>
  <c r="U41" i="8" s="1"/>
  <c r="K41" i="8"/>
  <c r="L41" i="8" s="1"/>
  <c r="H41" i="8"/>
  <c r="I41" i="8" s="1"/>
  <c r="W41" i="8"/>
  <c r="X41" i="8" s="1"/>
  <c r="Q42" i="8"/>
  <c r="R42" i="8" s="1"/>
  <c r="T42" i="8"/>
  <c r="U42" i="8" s="1"/>
  <c r="K42" i="8"/>
  <c r="L42" i="8" s="1"/>
  <c r="N42" i="8"/>
  <c r="O42" i="8" s="1"/>
  <c r="W42" i="8"/>
  <c r="X42" i="8" s="1"/>
  <c r="H42" i="8"/>
  <c r="I42" i="8" s="1"/>
  <c r="T46" i="8"/>
  <c r="U46" i="8" s="1"/>
  <c r="K46" i="8"/>
  <c r="L46" i="8" s="1"/>
  <c r="H46" i="8"/>
  <c r="I46" i="8" s="1"/>
  <c r="W46" i="8"/>
  <c r="X46" i="8" s="1"/>
  <c r="N46" i="8"/>
  <c r="O46" i="8" s="1"/>
  <c r="Q46" i="8"/>
  <c r="H43" i="8"/>
  <c r="I43" i="8" s="1"/>
  <c r="T43" i="8"/>
  <c r="U43" i="8" s="1"/>
  <c r="K43" i="8"/>
  <c r="L43" i="8" s="1"/>
  <c r="Q43" i="8"/>
  <c r="R43" i="8" s="1"/>
  <c r="W43" i="8"/>
  <c r="X43" i="8" s="1"/>
  <c r="N43" i="8"/>
  <c r="O43" i="8" s="1"/>
  <c r="H173" i="8"/>
  <c r="J9" i="8"/>
  <c r="I173" i="8"/>
  <c r="I96" i="8"/>
  <c r="J96" i="8"/>
  <c r="F96" i="8"/>
  <c r="G96" i="8"/>
  <c r="K96" i="8"/>
  <c r="H101" i="8"/>
  <c r="H115" i="8"/>
  <c r="G103" i="8"/>
  <c r="J103" i="8"/>
  <c r="K103" i="8"/>
  <c r="I103" i="8"/>
  <c r="F103" i="8"/>
  <c r="I102" i="8"/>
  <c r="J101" i="8"/>
  <c r="K101" i="8"/>
  <c r="I101" i="8"/>
  <c r="G101" i="8"/>
  <c r="K100" i="8"/>
  <c r="I100" i="8"/>
  <c r="J100" i="8"/>
  <c r="K98" i="8"/>
  <c r="F98" i="8"/>
  <c r="I98" i="8"/>
  <c r="G98" i="8"/>
  <c r="J98" i="8"/>
  <c r="J12" i="8"/>
  <c r="G173" i="8"/>
  <c r="I97" i="8"/>
  <c r="G97" i="8"/>
  <c r="J97" i="8"/>
  <c r="F97" i="8"/>
  <c r="K97" i="8"/>
  <c r="K111" i="8"/>
  <c r="K99" i="8"/>
  <c r="I99" i="8"/>
  <c r="J99" i="8"/>
  <c r="O68" i="8"/>
  <c r="K88" i="8"/>
  <c r="L88" i="8" s="1"/>
  <c r="T88" i="8"/>
  <c r="U88" i="8" s="1"/>
  <c r="N88" i="8"/>
  <c r="O88" i="8" s="1"/>
  <c r="W88" i="8"/>
  <c r="X88" i="8" s="1"/>
  <c r="Q88" i="8"/>
  <c r="R88" i="8" s="1"/>
  <c r="H88" i="8"/>
  <c r="I88" i="8" s="1"/>
  <c r="T87" i="8"/>
  <c r="K87" i="8"/>
  <c r="N87" i="8"/>
  <c r="Q87" i="8"/>
  <c r="R87" i="8" s="1"/>
  <c r="W87" i="8"/>
  <c r="H87" i="8"/>
  <c r="Q86" i="8"/>
  <c r="R86" i="8" s="1"/>
  <c r="T86" i="8"/>
  <c r="U86" i="8" s="1"/>
  <c r="K86" i="8"/>
  <c r="L86" i="8" s="1"/>
  <c r="N86" i="8"/>
  <c r="O86" i="8" s="1"/>
  <c r="H86" i="8"/>
  <c r="W86" i="8"/>
  <c r="X86" i="8" s="1"/>
  <c r="Q85" i="8"/>
  <c r="R85" i="8" s="1"/>
  <c r="K85" i="8"/>
  <c r="L85" i="8" s="1"/>
  <c r="T85" i="8"/>
  <c r="U85" i="8" s="1"/>
  <c r="H85" i="8"/>
  <c r="I85" i="8" s="1"/>
  <c r="N85" i="8"/>
  <c r="O85" i="8" s="1"/>
  <c r="W85" i="8"/>
  <c r="X85" i="8" s="1"/>
  <c r="W84" i="8"/>
  <c r="X84" i="8" s="1"/>
  <c r="Q84" i="8"/>
  <c r="R84" i="8" s="1"/>
  <c r="T84" i="8"/>
  <c r="U84" i="8" s="1"/>
  <c r="K84" i="8"/>
  <c r="L84" i="8" s="1"/>
  <c r="H84" i="8"/>
  <c r="N84" i="8"/>
  <c r="O84" i="8" s="1"/>
  <c r="O66" i="8"/>
  <c r="H96" i="8" s="1"/>
  <c r="H81" i="8"/>
  <c r="I81" i="8" s="1"/>
  <c r="N81" i="8"/>
  <c r="O81" i="8" s="1"/>
  <c r="W81" i="8"/>
  <c r="X81" i="8" s="1"/>
  <c r="Q81" i="8"/>
  <c r="R81" i="8" s="1"/>
  <c r="T81" i="8"/>
  <c r="U81" i="8" s="1"/>
  <c r="K81" i="8"/>
  <c r="L81" i="8" s="1"/>
  <c r="W83" i="8"/>
  <c r="X83" i="8" s="1"/>
  <c r="Q83" i="8"/>
  <c r="R83" i="8" s="1"/>
  <c r="H83" i="8"/>
  <c r="I83" i="8" s="1"/>
  <c r="K83" i="8"/>
  <c r="L83" i="8" s="1"/>
  <c r="T83" i="8"/>
  <c r="U83" i="8" s="1"/>
  <c r="N83" i="8"/>
  <c r="O83" i="8" s="1"/>
  <c r="N82" i="8"/>
  <c r="O82" i="8" s="1"/>
  <c r="T82" i="8"/>
  <c r="U82" i="8" s="1"/>
  <c r="W82" i="8"/>
  <c r="X82" i="8" s="1"/>
  <c r="Q82" i="8"/>
  <c r="R82" i="8" s="1"/>
  <c r="H82" i="8"/>
  <c r="I82" i="8" s="1"/>
  <c r="K82" i="8"/>
  <c r="L82" i="8" s="1"/>
  <c r="D104" i="8"/>
  <c r="F41" i="8"/>
  <c r="F42" i="8"/>
  <c r="I28" i="17"/>
  <c r="J28" i="17" s="1"/>
  <c r="I18" i="17"/>
  <c r="G28" i="8" s="1"/>
  <c r="G86" i="8" s="1"/>
  <c r="C120" i="17"/>
  <c r="I21" i="17"/>
  <c r="J21" i="17" s="1"/>
  <c r="D81" i="8"/>
  <c r="I17" i="17"/>
  <c r="J24" i="17"/>
  <c r="F43" i="8"/>
  <c r="C111" i="8"/>
  <c r="C117" i="8"/>
  <c r="I19" i="17"/>
  <c r="J29" i="8" s="1"/>
  <c r="C35" i="17"/>
  <c r="C113" i="17"/>
  <c r="C146" i="17"/>
  <c r="C148" i="17" s="1"/>
  <c r="I29" i="17"/>
  <c r="S29" i="8" s="1"/>
  <c r="I27" i="17"/>
  <c r="C95" i="17"/>
  <c r="I16" i="17"/>
  <c r="C17" i="17"/>
  <c r="C5" i="17"/>
  <c r="H22" i="17" s="1"/>
  <c r="G8" i="17"/>
  <c r="D59" i="7" s="1"/>
  <c r="J22" i="17"/>
  <c r="H8" i="17" s="1"/>
  <c r="C136" i="17"/>
  <c r="I32" i="17"/>
  <c r="V29" i="8" s="1"/>
  <c r="J33" i="17"/>
  <c r="H5" i="17" s="1"/>
  <c r="G5" i="17"/>
  <c r="D56" i="7" s="1"/>
  <c r="F41" i="17"/>
  <c r="C65" i="17"/>
  <c r="I23" i="17"/>
  <c r="M29" i="8" s="1"/>
  <c r="F45" i="17"/>
  <c r="J25" i="17"/>
  <c r="H4" i="17" s="1"/>
  <c r="I20" i="17"/>
  <c r="I31" i="17"/>
  <c r="C54" i="17"/>
  <c r="G7" i="17"/>
  <c r="D58" i="7" s="1"/>
  <c r="C143" i="17"/>
  <c r="J8" i="8"/>
  <c r="J10" i="8"/>
  <c r="J11" i="8"/>
  <c r="J14" i="8"/>
  <c r="J15" i="8"/>
  <c r="I16" i="8"/>
  <c r="H16" i="8"/>
  <c r="C116" i="8"/>
  <c r="C110" i="8"/>
  <c r="F16" i="8"/>
  <c r="C113" i="8"/>
  <c r="J5" i="8"/>
  <c r="C114" i="8"/>
  <c r="F100" i="8" l="1"/>
  <c r="L60" i="7"/>
  <c r="E69" i="7"/>
  <c r="D69" i="7"/>
  <c r="F69" i="7"/>
  <c r="H114" i="8"/>
  <c r="E55" i="7"/>
  <c r="E56" i="7"/>
  <c r="E59" i="7"/>
  <c r="L48" i="8"/>
  <c r="Y48" i="8" s="1"/>
  <c r="Z48" i="8" s="1"/>
  <c r="E173" i="8"/>
  <c r="J87" i="8"/>
  <c r="L87" i="8" s="1"/>
  <c r="L89" i="8" s="1"/>
  <c r="R147" i="8" s="1"/>
  <c r="J32" i="8"/>
  <c r="M87" i="8"/>
  <c r="O87" i="8" s="1"/>
  <c r="O89" i="8" s="1"/>
  <c r="R148" i="8" s="1"/>
  <c r="M32" i="8"/>
  <c r="P31" i="8"/>
  <c r="F44" i="17"/>
  <c r="S87" i="8"/>
  <c r="U87" i="8" s="1"/>
  <c r="U89" i="8" s="1"/>
  <c r="R150" i="8" s="1"/>
  <c r="S32" i="8"/>
  <c r="V87" i="8"/>
  <c r="X87" i="8" s="1"/>
  <c r="X89" i="8" s="1"/>
  <c r="R151" i="8" s="1"/>
  <c r="V32" i="8"/>
  <c r="H110" i="8"/>
  <c r="H112" i="8"/>
  <c r="H98" i="8"/>
  <c r="I86" i="8"/>
  <c r="J17" i="17"/>
  <c r="H26" i="8" s="1"/>
  <c r="G69" i="8" s="1"/>
  <c r="I69" i="8" s="1"/>
  <c r="G26" i="8"/>
  <c r="G84" i="8" s="1"/>
  <c r="I84" i="8" s="1"/>
  <c r="G29" i="8"/>
  <c r="G87" i="8" s="1"/>
  <c r="I87" i="8" s="1"/>
  <c r="I34" i="17"/>
  <c r="K27" i="8"/>
  <c r="J18" i="17"/>
  <c r="G9" i="17"/>
  <c r="D60" i="7" s="1"/>
  <c r="D82" i="8"/>
  <c r="F82" i="8" s="1"/>
  <c r="D24" i="8"/>
  <c r="D26" i="8"/>
  <c r="D84" i="8"/>
  <c r="F84" i="8" s="1"/>
  <c r="F81" i="8"/>
  <c r="D27" i="8"/>
  <c r="D85" i="8"/>
  <c r="F85" i="8" s="1"/>
  <c r="J16" i="8"/>
  <c r="E27" i="8"/>
  <c r="D70" i="8"/>
  <c r="F70" i="8" s="1"/>
  <c r="E24" i="8"/>
  <c r="D67" i="8"/>
  <c r="F67" i="8" s="1"/>
  <c r="D66" i="8"/>
  <c r="F66" i="8" s="1"/>
  <c r="E23" i="8"/>
  <c r="F23" i="8" s="1"/>
  <c r="H21" i="17"/>
  <c r="H17" i="17"/>
  <c r="H18" i="17"/>
  <c r="H33" i="17"/>
  <c r="H26" i="17"/>
  <c r="J16" i="17"/>
  <c r="H29" i="8" s="1"/>
  <c r="G72" i="8" s="1"/>
  <c r="H16" i="17"/>
  <c r="G10" i="17"/>
  <c r="D61" i="7" s="1"/>
  <c r="G11" i="17"/>
  <c r="D62" i="7" s="1"/>
  <c r="J31" i="17"/>
  <c r="H11" i="17" s="1"/>
  <c r="E62" i="7" s="1"/>
  <c r="H31" i="17"/>
  <c r="G6" i="17"/>
  <c r="D57" i="7" s="1"/>
  <c r="J20" i="17"/>
  <c r="H20" i="17"/>
  <c r="G12" i="17"/>
  <c r="D63" i="7" s="1"/>
  <c r="J27" i="17"/>
  <c r="H27" i="17"/>
  <c r="J32" i="17"/>
  <c r="W29" i="8" s="1"/>
  <c r="H32" i="17"/>
  <c r="H7" i="17"/>
  <c r="J29" i="17"/>
  <c r="H29" i="17"/>
  <c r="H25" i="17"/>
  <c r="J23" i="17"/>
  <c r="H23" i="17"/>
  <c r="H30" i="17"/>
  <c r="H24" i="17"/>
  <c r="H28" i="17"/>
  <c r="J19" i="17"/>
  <c r="K29" i="8" s="1"/>
  <c r="H19" i="17"/>
  <c r="G57" i="7" l="1"/>
  <c r="C69" i="7" s="1"/>
  <c r="L62" i="7"/>
  <c r="D64" i="7"/>
  <c r="C61" i="7" s="1"/>
  <c r="E58" i="7"/>
  <c r="D46" i="8"/>
  <c r="F46" i="8" s="1"/>
  <c r="P46" i="8"/>
  <c r="R46" i="8" s="1"/>
  <c r="F40" i="17"/>
  <c r="N29" i="8"/>
  <c r="T29" i="8"/>
  <c r="P32" i="8"/>
  <c r="W32" i="8"/>
  <c r="X32" i="8" s="1"/>
  <c r="V72" i="8"/>
  <c r="X29" i="8"/>
  <c r="H12" i="17"/>
  <c r="Q31" i="8"/>
  <c r="Q125" i="8"/>
  <c r="K125" i="8"/>
  <c r="I125" i="8"/>
  <c r="I89" i="8"/>
  <c r="R146" i="8" s="1"/>
  <c r="O125" i="8"/>
  <c r="F113" i="8"/>
  <c r="F99" i="8"/>
  <c r="I26" i="8"/>
  <c r="L27" i="8"/>
  <c r="J70" i="8"/>
  <c r="L70" i="8" s="1"/>
  <c r="L29" i="8"/>
  <c r="J72" i="8"/>
  <c r="H6" i="17"/>
  <c r="E57" i="7" s="1"/>
  <c r="K26" i="8"/>
  <c r="J69" i="8" s="1"/>
  <c r="L69" i="8" s="1"/>
  <c r="G32" i="8"/>
  <c r="I29" i="8"/>
  <c r="H9" i="17"/>
  <c r="E60" i="7" s="1"/>
  <c r="H28" i="8"/>
  <c r="G71" i="8" s="1"/>
  <c r="I71" i="8" s="1"/>
  <c r="F24" i="8"/>
  <c r="D86" i="8"/>
  <c r="F86" i="8" s="1"/>
  <c r="D28" i="8"/>
  <c r="D87" i="8"/>
  <c r="F87" i="8" s="1"/>
  <c r="D29" i="8"/>
  <c r="D83" i="8"/>
  <c r="F83" i="8" s="1"/>
  <c r="D25" i="8"/>
  <c r="G13" i="17"/>
  <c r="D31" i="8"/>
  <c r="D88" i="8"/>
  <c r="F88" i="8" s="1"/>
  <c r="D30" i="8"/>
  <c r="F27" i="8"/>
  <c r="E96" i="8"/>
  <c r="E110" i="8"/>
  <c r="E131" i="8"/>
  <c r="A131" i="8" s="1"/>
  <c r="E111" i="8"/>
  <c r="E97" i="8"/>
  <c r="E100" i="8"/>
  <c r="E114" i="8"/>
  <c r="E26" i="8"/>
  <c r="F26" i="8" s="1"/>
  <c r="D69" i="8"/>
  <c r="F69" i="8" s="1"/>
  <c r="D73" i="8"/>
  <c r="F73" i="8" s="1"/>
  <c r="E30" i="8"/>
  <c r="D53" i="8"/>
  <c r="H34" i="17"/>
  <c r="H10" i="17"/>
  <c r="E61" i="7" s="1"/>
  <c r="J34" i="17"/>
  <c r="C57" i="7" l="1"/>
  <c r="C63" i="7"/>
  <c r="E63" i="7"/>
  <c r="C56" i="7"/>
  <c r="C59" i="7"/>
  <c r="C58" i="7"/>
  <c r="C55" i="7"/>
  <c r="C62" i="7"/>
  <c r="C60" i="7"/>
  <c r="D68" i="8"/>
  <c r="F68" i="8" s="1"/>
  <c r="E112" i="8" s="1"/>
  <c r="D71" i="8"/>
  <c r="F71" i="8" s="1"/>
  <c r="E101" i="8" s="1"/>
  <c r="F30" i="8"/>
  <c r="I104" i="8"/>
  <c r="E31" i="8"/>
  <c r="F31" i="8" s="1"/>
  <c r="I118" i="8"/>
  <c r="M127" i="8" s="1"/>
  <c r="R89" i="8"/>
  <c r="F145" i="8"/>
  <c r="F167" i="8"/>
  <c r="J145" i="8"/>
  <c r="J167" i="8"/>
  <c r="S72" i="8"/>
  <c r="U29" i="8"/>
  <c r="T32" i="8"/>
  <c r="U32" i="8" s="1"/>
  <c r="G145" i="8"/>
  <c r="G167" i="8"/>
  <c r="I145" i="8"/>
  <c r="I167" i="8"/>
  <c r="R74" i="8"/>
  <c r="Q32" i="8"/>
  <c r="R32" i="8" s="1"/>
  <c r="R31" i="8"/>
  <c r="M72" i="8"/>
  <c r="N32" i="8"/>
  <c r="O32" i="8" s="1"/>
  <c r="O29" i="8"/>
  <c r="G125" i="8"/>
  <c r="E167" i="8" s="1"/>
  <c r="G113" i="8"/>
  <c r="G99" i="8"/>
  <c r="G114" i="8"/>
  <c r="G100" i="8"/>
  <c r="F115" i="8"/>
  <c r="F101" i="8"/>
  <c r="E25" i="8"/>
  <c r="F25" i="8" s="1"/>
  <c r="L26" i="8"/>
  <c r="K32" i="8"/>
  <c r="E28" i="8"/>
  <c r="F28" i="8" s="1"/>
  <c r="I28" i="8"/>
  <c r="H32" i="8"/>
  <c r="D32" i="8"/>
  <c r="H13" i="17"/>
  <c r="F89" i="8"/>
  <c r="D89" i="8"/>
  <c r="E117" i="8"/>
  <c r="E103" i="8"/>
  <c r="E136" i="8"/>
  <c r="F136" i="8" s="1"/>
  <c r="E113" i="8"/>
  <c r="E99" i="8"/>
  <c r="D72" i="8"/>
  <c r="E29" i="8"/>
  <c r="F29" i="8" s="1"/>
  <c r="F9" i="17"/>
  <c r="F4" i="17"/>
  <c r="F8" i="17"/>
  <c r="F5" i="17"/>
  <c r="F7" i="17"/>
  <c r="F12" i="17"/>
  <c r="F10" i="17"/>
  <c r="F6" i="17"/>
  <c r="F11" i="17"/>
  <c r="E115" i="8" l="1"/>
  <c r="E98" i="8"/>
  <c r="R149" i="8"/>
  <c r="R152" i="8" s="1"/>
  <c r="S150" i="8" s="1"/>
  <c r="M125" i="8"/>
  <c r="H145" i="8" s="1"/>
  <c r="S148" i="8"/>
  <c r="S151" i="8"/>
  <c r="S146" i="8"/>
  <c r="S147" i="8"/>
  <c r="S149" i="8"/>
  <c r="M126" i="8"/>
  <c r="H168" i="8" s="1"/>
  <c r="T149" i="8"/>
  <c r="M124" i="8"/>
  <c r="R90" i="8"/>
  <c r="M74" i="8"/>
  <c r="H147" i="8"/>
  <c r="H169" i="8"/>
  <c r="E145" i="8"/>
  <c r="E125" i="8"/>
  <c r="I32" i="8"/>
  <c r="L32" i="8"/>
  <c r="F13" i="17"/>
  <c r="F47" i="8"/>
  <c r="D74" i="8"/>
  <c r="E32" i="8"/>
  <c r="N124" i="8" l="1"/>
  <c r="N149" i="8"/>
  <c r="M128" i="8"/>
  <c r="H148" i="8" s="1"/>
  <c r="S152" i="8"/>
  <c r="H146" i="8"/>
  <c r="H144" i="8"/>
  <c r="A125" i="8"/>
  <c r="H167" i="8"/>
  <c r="B145" i="8"/>
  <c r="A145" i="8" s="1"/>
  <c r="F32" i="8"/>
  <c r="H59" i="8" l="1"/>
  <c r="V20" i="7" l="1"/>
  <c r="V15" i="7"/>
  <c r="S101" i="7"/>
  <c r="J25" i="7"/>
  <c r="J26" i="7" s="1"/>
  <c r="J18" i="7"/>
  <c r="J19" i="7" s="1"/>
  <c r="J14" i="7"/>
  <c r="J15" i="7" s="1"/>
  <c r="H25" i="7"/>
  <c r="H26" i="7" s="1"/>
  <c r="H18" i="7"/>
  <c r="H14" i="7"/>
  <c r="K41" i="7"/>
  <c r="G14" i="7"/>
  <c r="G25" i="7"/>
  <c r="D14" i="7"/>
  <c r="D25" i="7"/>
  <c r="D26" i="7" s="1"/>
  <c r="E25" i="7"/>
  <c r="F25" i="7"/>
  <c r="F20" i="7"/>
  <c r="E14" i="7"/>
  <c r="F14" i="7"/>
  <c r="B25" i="7"/>
  <c r="B14" i="7"/>
  <c r="D152" i="10"/>
  <c r="C151" i="10" s="1"/>
  <c r="M117" i="7" s="1"/>
  <c r="AA275" i="10"/>
  <c r="AA274" i="10"/>
  <c r="AA273" i="10"/>
  <c r="AA272" i="10"/>
  <c r="AA271" i="10"/>
  <c r="AA270" i="10"/>
  <c r="AA269" i="10"/>
  <c r="AA268" i="10"/>
  <c r="AA267" i="10"/>
  <c r="AA266" i="10"/>
  <c r="AA265" i="10"/>
  <c r="T266" i="10"/>
  <c r="T284" i="10"/>
  <c r="T283" i="10"/>
  <c r="T282" i="10"/>
  <c r="T281" i="10"/>
  <c r="T280" i="10"/>
  <c r="T279" i="10"/>
  <c r="T278" i="10"/>
  <c r="T277" i="10"/>
  <c r="T276" i="10"/>
  <c r="T275" i="10"/>
  <c r="T274" i="10"/>
  <c r="T273" i="10"/>
  <c r="T272" i="10"/>
  <c r="T271" i="10"/>
  <c r="T270" i="10"/>
  <c r="T269" i="10"/>
  <c r="T268" i="10"/>
  <c r="T267" i="10"/>
  <c r="T265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B148" i="10"/>
  <c r="L114" i="7" s="1"/>
  <c r="B147" i="10"/>
  <c r="L113" i="7" s="1"/>
  <c r="B146" i="10"/>
  <c r="L112" i="7" s="1"/>
  <c r="B145" i="10"/>
  <c r="L111" i="7" s="1"/>
  <c r="E281" i="10"/>
  <c r="E283" i="10"/>
  <c r="E284" i="10"/>
  <c r="E276" i="10"/>
  <c r="E277" i="10"/>
  <c r="E272" i="10"/>
  <c r="E275" i="10"/>
  <c r="E268" i="10"/>
  <c r="E274" i="10"/>
  <c r="E267" i="10"/>
  <c r="E273" i="10"/>
  <c r="E271" i="10"/>
  <c r="E299" i="10"/>
  <c r="E298" i="10"/>
  <c r="E295" i="10"/>
  <c r="E286" i="10"/>
  <c r="E280" i="10"/>
  <c r="E304" i="10"/>
  <c r="E285" i="10"/>
  <c r="E289" i="10"/>
  <c r="E279" i="10"/>
  <c r="E301" i="10"/>
  <c r="E270" i="10"/>
  <c r="E291" i="10"/>
  <c r="E297" i="10"/>
  <c r="E294" i="10"/>
  <c r="E269" i="10"/>
  <c r="E303" i="10"/>
  <c r="E302" i="10"/>
  <c r="E296" i="10"/>
  <c r="E300" i="10"/>
  <c r="E282" i="10"/>
  <c r="E288" i="10"/>
  <c r="E278" i="10"/>
  <c r="E290" i="10"/>
  <c r="E287" i="10"/>
  <c r="E293" i="10"/>
  <c r="E292" i="10"/>
  <c r="E140" i="10"/>
  <c r="O106" i="7" s="1"/>
  <c r="E139" i="10"/>
  <c r="O105" i="7" s="1"/>
  <c r="E138" i="10"/>
  <c r="O104" i="7" s="1"/>
  <c r="E137" i="10"/>
  <c r="O103" i="7" s="1"/>
  <c r="C140" i="10"/>
  <c r="M106" i="7" s="1"/>
  <c r="C139" i="10"/>
  <c r="M105" i="7" s="1"/>
  <c r="C138" i="10"/>
  <c r="M104" i="7" s="1"/>
  <c r="C137" i="10"/>
  <c r="M103" i="7" s="1"/>
  <c r="D140" i="10"/>
  <c r="N106" i="7" s="1"/>
  <c r="D139" i="10"/>
  <c r="N105" i="7" s="1"/>
  <c r="D138" i="10"/>
  <c r="N104" i="7" s="1"/>
  <c r="D137" i="10"/>
  <c r="N103" i="7" s="1"/>
  <c r="B140" i="10"/>
  <c r="L106" i="7" s="1"/>
  <c r="B139" i="10"/>
  <c r="L105" i="7" s="1"/>
  <c r="B138" i="10"/>
  <c r="L104" i="7" s="1"/>
  <c r="B137" i="10"/>
  <c r="L103" i="7" s="1"/>
  <c r="D43" i="9"/>
  <c r="C14" i="21"/>
  <c r="E13" i="21"/>
  <c r="E12" i="21"/>
  <c r="E11" i="21"/>
  <c r="E10" i="21"/>
  <c r="E9" i="21"/>
  <c r="E8" i="21"/>
  <c r="E7" i="21"/>
  <c r="E6" i="21"/>
  <c r="E5" i="21"/>
  <c r="D14" i="21"/>
  <c r="E3" i="21"/>
  <c r="E26" i="7" l="1"/>
  <c r="E30" i="7"/>
  <c r="F26" i="7"/>
  <c r="F30" i="7"/>
  <c r="W15" i="7"/>
  <c r="AE26" i="7"/>
  <c r="AD26" i="7"/>
  <c r="X26" i="7"/>
  <c r="W26" i="7"/>
  <c r="AC26" i="7"/>
  <c r="AB26" i="7"/>
  <c r="AA26" i="7"/>
  <c r="Z26" i="7"/>
  <c r="Y26" i="7"/>
  <c r="H29" i="7"/>
  <c r="H28" i="7"/>
  <c r="N28" i="7" s="1"/>
  <c r="S28" i="7" s="1"/>
  <c r="E16" i="7"/>
  <c r="H15" i="7"/>
  <c r="H48" i="7" s="1"/>
  <c r="H16" i="7"/>
  <c r="H17" i="7"/>
  <c r="H22" i="7"/>
  <c r="H19" i="7"/>
  <c r="H49" i="7" s="1"/>
  <c r="H21" i="7"/>
  <c r="H20" i="7"/>
  <c r="N20" i="7" s="1"/>
  <c r="D17" i="7"/>
  <c r="D30" i="7"/>
  <c r="G16" i="7"/>
  <c r="G17" i="7"/>
  <c r="G15" i="7"/>
  <c r="G48" i="7" s="1"/>
  <c r="G50" i="7" s="1"/>
  <c r="D16" i="7"/>
  <c r="C8" i="7" s="1"/>
  <c r="D15" i="7"/>
  <c r="Q14" i="7"/>
  <c r="Q24" i="7" s="1"/>
  <c r="S24" i="7" s="1"/>
  <c r="Q18" i="7"/>
  <c r="K14" i="7"/>
  <c r="O26" i="7"/>
  <c r="E20" i="7"/>
  <c r="E22" i="7"/>
  <c r="D10" i="7" s="1"/>
  <c r="Y20" i="7"/>
  <c r="D151" i="10"/>
  <c r="N117" i="7" s="1"/>
  <c r="AB265" i="10"/>
  <c r="D150" i="10" s="1"/>
  <c r="N116" i="7" s="1"/>
  <c r="J22" i="7"/>
  <c r="X15" i="7"/>
  <c r="J20" i="7"/>
  <c r="O20" i="7" s="1"/>
  <c r="P20" i="7" s="1"/>
  <c r="J21" i="7"/>
  <c r="Z20" i="7"/>
  <c r="AC15" i="7"/>
  <c r="AB20" i="7"/>
  <c r="AC20" i="7"/>
  <c r="AD20" i="7"/>
  <c r="AA20" i="7"/>
  <c r="AB15" i="7"/>
  <c r="AE20" i="7"/>
  <c r="W20" i="7"/>
  <c r="X20" i="7"/>
  <c r="K18" i="7"/>
  <c r="K25" i="7"/>
  <c r="Y15" i="7"/>
  <c r="AA15" i="7"/>
  <c r="AE15" i="7"/>
  <c r="Z15" i="7"/>
  <c r="AD15" i="7"/>
  <c r="J16" i="7"/>
  <c r="J17" i="7"/>
  <c r="I18" i="7"/>
  <c r="I14" i="7"/>
  <c r="I25" i="7"/>
  <c r="I26" i="7" s="1"/>
  <c r="D21" i="7"/>
  <c r="F22" i="7"/>
  <c r="E10" i="7" s="1"/>
  <c r="F16" i="7"/>
  <c r="E17" i="7"/>
  <c r="F19" i="7"/>
  <c r="F49" i="7" s="1"/>
  <c r="E21" i="7"/>
  <c r="F17" i="7"/>
  <c r="F15" i="7"/>
  <c r="E19" i="7"/>
  <c r="E49" i="7" s="1"/>
  <c r="E15" i="7"/>
  <c r="F21" i="7"/>
  <c r="U265" i="10"/>
  <c r="C150" i="10" s="1"/>
  <c r="M116" i="7" s="1"/>
  <c r="E141" i="10"/>
  <c r="O107" i="7" s="1"/>
  <c r="B141" i="10"/>
  <c r="L107" i="7" s="1"/>
  <c r="E305" i="10"/>
  <c r="C149" i="10" s="1"/>
  <c r="M115" i="7" s="1"/>
  <c r="F276" i="10"/>
  <c r="C146" i="10" s="1"/>
  <c r="M112" i="7" s="1"/>
  <c r="F285" i="10"/>
  <c r="C147" i="10" s="1"/>
  <c r="M113" i="7" s="1"/>
  <c r="F267" i="10"/>
  <c r="C145" i="10" s="1"/>
  <c r="M297" i="10"/>
  <c r="D149" i="10" s="1"/>
  <c r="N115" i="7" s="1"/>
  <c r="N270" i="10"/>
  <c r="D146" i="10" s="1"/>
  <c r="N112" i="7" s="1"/>
  <c r="N277" i="10"/>
  <c r="D147" i="10" s="1"/>
  <c r="N113" i="7" s="1"/>
  <c r="N287" i="10"/>
  <c r="D148" i="10" s="1"/>
  <c r="N114" i="7" s="1"/>
  <c r="N267" i="10"/>
  <c r="D145" i="10" s="1"/>
  <c r="F295" i="10"/>
  <c r="C148" i="10" s="1"/>
  <c r="M114" i="7" s="1"/>
  <c r="D141" i="10"/>
  <c r="N107" i="7" s="1"/>
  <c r="C141" i="10"/>
  <c r="M107" i="7" s="1"/>
  <c r="E14" i="21"/>
  <c r="E4" i="21"/>
  <c r="I16" i="21" s="1"/>
  <c r="C9" i="7" l="1"/>
  <c r="P26" i="7"/>
  <c r="S26" i="7" s="1"/>
  <c r="N111" i="7"/>
  <c r="F145" i="10"/>
  <c r="E72" i="8" s="1"/>
  <c r="M111" i="7"/>
  <c r="E145" i="10"/>
  <c r="E9" i="7"/>
  <c r="D48" i="7"/>
  <c r="D50" i="7" s="1"/>
  <c r="C11" i="7"/>
  <c r="D8" i="7"/>
  <c r="D9" i="7"/>
  <c r="N16" i="7"/>
  <c r="E8" i="7"/>
  <c r="E48" i="7"/>
  <c r="E50" i="7" s="1"/>
  <c r="F48" i="7"/>
  <c r="M54" i="7" s="1"/>
  <c r="Q22" i="7"/>
  <c r="N22" i="7"/>
  <c r="I28" i="7"/>
  <c r="H50" i="7"/>
  <c r="O15" i="7"/>
  <c r="Q15" i="7"/>
  <c r="M19" i="7"/>
  <c r="M15" i="7"/>
  <c r="O19" i="7"/>
  <c r="Q20" i="7"/>
  <c r="S20" i="7" s="1"/>
  <c r="Q19" i="7"/>
  <c r="Q17" i="7"/>
  <c r="Q21" i="7"/>
  <c r="O21" i="7"/>
  <c r="V19" i="7" s="1"/>
  <c r="V22" i="7" s="1"/>
  <c r="W19" i="7" s="1"/>
  <c r="W22" i="7" s="1"/>
  <c r="O16" i="7"/>
  <c r="P16" i="7" s="1"/>
  <c r="O17" i="7"/>
  <c r="V14" i="7" s="1"/>
  <c r="Q16" i="7"/>
  <c r="I9" i="21"/>
  <c r="I10" i="21"/>
  <c r="I7" i="21"/>
  <c r="I4" i="21"/>
  <c r="I17" i="21"/>
  <c r="E18" i="21"/>
  <c r="E16" i="21"/>
  <c r="I14" i="21"/>
  <c r="I8" i="21"/>
  <c r="I5" i="21"/>
  <c r="I18" i="21"/>
  <c r="I15" i="21"/>
  <c r="I11" i="21"/>
  <c r="I12" i="21"/>
  <c r="I6" i="21"/>
  <c r="I3" i="21"/>
  <c r="I13" i="21"/>
  <c r="E11" i="7" l="1"/>
  <c r="D11" i="7"/>
  <c r="S16" i="7"/>
  <c r="F8" i="7" s="1"/>
  <c r="F61" i="7"/>
  <c r="N61" i="7"/>
  <c r="W72" i="8"/>
  <c r="X72" i="8" s="1"/>
  <c r="T72" i="8"/>
  <c r="U72" i="8" s="1"/>
  <c r="K72" i="8"/>
  <c r="L72" i="8" s="1"/>
  <c r="N72" i="8"/>
  <c r="O72" i="8" s="1"/>
  <c r="H72" i="8"/>
  <c r="I72" i="8" s="1"/>
  <c r="F72" i="8"/>
  <c r="S22" i="7"/>
  <c r="F50" i="7"/>
  <c r="L54" i="7"/>
  <c r="O54" i="7" s="1"/>
  <c r="R15" i="7" s="1"/>
  <c r="L56" i="7"/>
  <c r="L57" i="7" s="1"/>
  <c r="O30" i="7"/>
  <c r="X19" i="7"/>
  <c r="V17" i="7"/>
  <c r="E17" i="21"/>
  <c r="G74" i="7" l="1"/>
  <c r="G75" i="7"/>
  <c r="G69" i="7"/>
  <c r="O60" i="7"/>
  <c r="O62" i="7" s="1"/>
  <c r="E70" i="7"/>
  <c r="C70" i="7"/>
  <c r="F70" i="7"/>
  <c r="D70" i="7"/>
  <c r="F116" i="8"/>
  <c r="F118" i="8" s="1"/>
  <c r="G127" i="8" s="1"/>
  <c r="F102" i="8"/>
  <c r="F104" i="8" s="1"/>
  <c r="I74" i="8"/>
  <c r="E116" i="8"/>
  <c r="E118" i="8" s="1"/>
  <c r="E127" i="8" s="1"/>
  <c r="E102" i="8"/>
  <c r="E104" i="8" s="1"/>
  <c r="E126" i="8" s="1"/>
  <c r="F74" i="8"/>
  <c r="H116" i="8"/>
  <c r="H118" i="8" s="1"/>
  <c r="K127" i="8" s="1"/>
  <c r="H102" i="8"/>
  <c r="H104" i="8" s="1"/>
  <c r="O74" i="8"/>
  <c r="G102" i="8"/>
  <c r="G104" i="8" s="1"/>
  <c r="G116" i="8"/>
  <c r="G118" i="8" s="1"/>
  <c r="I127" i="8" s="1"/>
  <c r="L74" i="8"/>
  <c r="J116" i="8"/>
  <c r="J118" i="8" s="1"/>
  <c r="O127" i="8" s="1"/>
  <c r="U74" i="8"/>
  <c r="J102" i="8"/>
  <c r="J104" i="8" s="1"/>
  <c r="K116" i="8"/>
  <c r="K118" i="8" s="1"/>
  <c r="Q127" i="8" s="1"/>
  <c r="X74" i="8"/>
  <c r="K102" i="8"/>
  <c r="K104" i="8" s="1"/>
  <c r="H61" i="7"/>
  <c r="M55" i="7" s="1"/>
  <c r="I61" i="7"/>
  <c r="F10" i="7"/>
  <c r="V28" i="7"/>
  <c r="W25" i="7" s="1"/>
  <c r="S15" i="7"/>
  <c r="X22" i="7"/>
  <c r="W14" i="7"/>
  <c r="B114" i="10"/>
  <c r="D97" i="10"/>
  <c r="C97" i="10"/>
  <c r="B97" i="10"/>
  <c r="D96" i="10"/>
  <c r="C96" i="10"/>
  <c r="B96" i="10"/>
  <c r="D95" i="10"/>
  <c r="C95" i="10"/>
  <c r="B95" i="10"/>
  <c r="B70" i="10"/>
  <c r="D53" i="10"/>
  <c r="C53" i="10"/>
  <c r="B53" i="10"/>
  <c r="D52" i="10"/>
  <c r="C52" i="10"/>
  <c r="B52" i="10"/>
  <c r="B28" i="10"/>
  <c r="F27" i="10"/>
  <c r="B11" i="10"/>
  <c r="G61" i="7" l="1"/>
  <c r="L55" i="7" s="1"/>
  <c r="O55" i="7"/>
  <c r="R19" i="7"/>
  <c r="S19" i="7" s="1"/>
  <c r="O56" i="7"/>
  <c r="I124" i="8"/>
  <c r="L90" i="8"/>
  <c r="L75" i="8"/>
  <c r="F151" i="8" s="1"/>
  <c r="F169" i="8"/>
  <c r="F147" i="8"/>
  <c r="T147" i="8"/>
  <c r="I126" i="8"/>
  <c r="G105" i="8"/>
  <c r="K124" i="8"/>
  <c r="O75" i="8"/>
  <c r="G151" i="8" s="1"/>
  <c r="O90" i="8"/>
  <c r="T148" i="8"/>
  <c r="K126" i="8"/>
  <c r="H105" i="8"/>
  <c r="A127" i="8"/>
  <c r="G169" i="8"/>
  <c r="G147" i="8"/>
  <c r="F90" i="8"/>
  <c r="E124" i="8"/>
  <c r="R75" i="8"/>
  <c r="H151" i="8" s="1"/>
  <c r="Q126" i="8"/>
  <c r="T151" i="8"/>
  <c r="J169" i="8"/>
  <c r="J147" i="8"/>
  <c r="X90" i="8"/>
  <c r="Q124" i="8"/>
  <c r="X75" i="8"/>
  <c r="J151" i="8" s="1"/>
  <c r="O126" i="8"/>
  <c r="T150" i="8"/>
  <c r="I90" i="8"/>
  <c r="G124" i="8"/>
  <c r="I75" i="8"/>
  <c r="E151" i="8" s="1"/>
  <c r="G70" i="7"/>
  <c r="O124" i="8"/>
  <c r="U90" i="8"/>
  <c r="U75" i="8"/>
  <c r="I151" i="8" s="1"/>
  <c r="T146" i="8"/>
  <c r="G126" i="8"/>
  <c r="F105" i="8"/>
  <c r="E105" i="8"/>
  <c r="I169" i="8"/>
  <c r="I147" i="8"/>
  <c r="E147" i="8"/>
  <c r="E169" i="8"/>
  <c r="W28" i="7"/>
  <c r="X25" i="7" s="1"/>
  <c r="Y19" i="7"/>
  <c r="W17" i="7"/>
  <c r="D7" i="3"/>
  <c r="D6" i="3" s="1"/>
  <c r="D8" i="3"/>
  <c r="E8" i="3" s="1"/>
  <c r="D21" i="3"/>
  <c r="E21" i="3" s="1"/>
  <c r="J21" i="3"/>
  <c r="D22" i="3"/>
  <c r="J23" i="3"/>
  <c r="J24" i="3"/>
  <c r="D25" i="3"/>
  <c r="D24" i="3" s="1"/>
  <c r="D28" i="3"/>
  <c r="D35" i="3"/>
  <c r="E35" i="3" s="1"/>
  <c r="D41" i="3"/>
  <c r="D45" i="3"/>
  <c r="C62" i="3"/>
  <c r="C63" i="3"/>
  <c r="C64" i="3"/>
  <c r="F68" i="3"/>
  <c r="B147" i="8" l="1"/>
  <c r="A147" i="8" s="1"/>
  <c r="I168" i="8"/>
  <c r="I146" i="8"/>
  <c r="P126" i="8"/>
  <c r="L124" i="8"/>
  <c r="K128" i="8"/>
  <c r="N148" i="8"/>
  <c r="G144" i="8"/>
  <c r="R131" i="8"/>
  <c r="H131" i="8"/>
  <c r="N131" i="8"/>
  <c r="N125" i="8"/>
  <c r="J125" i="8"/>
  <c r="L131" i="8"/>
  <c r="N128" i="8"/>
  <c r="N127" i="8"/>
  <c r="R125" i="8"/>
  <c r="J131" i="8"/>
  <c r="E128" i="8"/>
  <c r="F124" i="8"/>
  <c r="P125" i="8"/>
  <c r="L125" i="8"/>
  <c r="P131" i="8"/>
  <c r="N126" i="8"/>
  <c r="H125" i="8"/>
  <c r="F131" i="8"/>
  <c r="F125" i="8"/>
  <c r="F127" i="8"/>
  <c r="J127" i="8"/>
  <c r="P127" i="8"/>
  <c r="A126" i="8"/>
  <c r="L126" i="8"/>
  <c r="G168" i="8"/>
  <c r="G146" i="8"/>
  <c r="E146" i="8"/>
  <c r="E168" i="8"/>
  <c r="H126" i="8"/>
  <c r="L127" i="8"/>
  <c r="P124" i="8"/>
  <c r="O128" i="8"/>
  <c r="I144" i="8"/>
  <c r="N150" i="8"/>
  <c r="R127" i="8"/>
  <c r="T152" i="8"/>
  <c r="U149" i="8" s="1"/>
  <c r="F144" i="8"/>
  <c r="N147" i="8"/>
  <c r="J124" i="8"/>
  <c r="I128" i="8"/>
  <c r="H127" i="8"/>
  <c r="J144" i="8"/>
  <c r="Q128" i="8"/>
  <c r="N151" i="8"/>
  <c r="R124" i="8"/>
  <c r="K151" i="8"/>
  <c r="G128" i="8"/>
  <c r="E144" i="8"/>
  <c r="N146" i="8"/>
  <c r="H124" i="8"/>
  <c r="B124" i="8"/>
  <c r="J168" i="8"/>
  <c r="J146" i="8"/>
  <c r="R126" i="8"/>
  <c r="F146" i="8"/>
  <c r="F168" i="8"/>
  <c r="J126" i="8"/>
  <c r="F126" i="8"/>
  <c r="X28" i="7"/>
  <c r="Y25" i="7" s="1"/>
  <c r="Y28" i="7" s="1"/>
  <c r="Z25" i="7" s="1"/>
  <c r="Z28" i="7" s="1"/>
  <c r="AA25" i="7" s="1"/>
  <c r="AA28" i="7" s="1"/>
  <c r="AB25" i="7" s="1"/>
  <c r="AB28" i="7" s="1"/>
  <c r="AC25" i="7" s="1"/>
  <c r="AC28" i="7" s="1"/>
  <c r="AD25" i="7" s="1"/>
  <c r="AD28" i="7" s="1"/>
  <c r="AE25" i="7" s="1"/>
  <c r="Y22" i="7"/>
  <c r="Z19" i="7" s="1"/>
  <c r="X14" i="7"/>
  <c r="E6" i="3"/>
  <c r="E7" i="3"/>
  <c r="D13" i="3"/>
  <c r="D42" i="3"/>
  <c r="D40" i="3" s="1"/>
  <c r="J22" i="3"/>
  <c r="D38" i="3"/>
  <c r="E38" i="3" s="1"/>
  <c r="D47" i="3"/>
  <c r="E22" i="3"/>
  <c r="U148" i="8" l="1"/>
  <c r="U151" i="8"/>
  <c r="I148" i="8"/>
  <c r="P128" i="8"/>
  <c r="E148" i="8"/>
  <c r="H128" i="8"/>
  <c r="J148" i="8"/>
  <c r="R128" i="8"/>
  <c r="U147" i="8"/>
  <c r="U150" i="8"/>
  <c r="B144" i="8"/>
  <c r="A144" i="8" s="1"/>
  <c r="F128" i="8"/>
  <c r="U146" i="8"/>
  <c r="A124" i="8"/>
  <c r="A128" i="8"/>
  <c r="F148" i="8"/>
  <c r="J128" i="8"/>
  <c r="N152" i="8"/>
  <c r="O149" i="8" s="1"/>
  <c r="B146" i="8"/>
  <c r="A146" i="8" s="1"/>
  <c r="G148" i="8"/>
  <c r="L128" i="8"/>
  <c r="AE28" i="7"/>
  <c r="AF28" i="7" s="1"/>
  <c r="L29" i="7" s="1"/>
  <c r="S29" i="7" s="1"/>
  <c r="Z22" i="7"/>
  <c r="AA19" i="7" s="1"/>
  <c r="X17" i="7"/>
  <c r="Y14" i="7" s="1"/>
  <c r="D52" i="3"/>
  <c r="G52" i="3"/>
  <c r="J52" i="3"/>
  <c r="E47" i="3"/>
  <c r="E13" i="3"/>
  <c r="E14" i="3"/>
  <c r="D15" i="3"/>
  <c r="J38" i="18"/>
  <c r="D20" i="16"/>
  <c r="E20" i="16" s="1"/>
  <c r="D7" i="16"/>
  <c r="E7" i="16" s="1"/>
  <c r="D5" i="16"/>
  <c r="E6" i="16" s="1"/>
  <c r="O146" i="8" l="1"/>
  <c r="U152" i="8"/>
  <c r="O150" i="8"/>
  <c r="B148" i="8"/>
  <c r="A148" i="8" s="1"/>
  <c r="O148" i="8"/>
  <c r="O147" i="8"/>
  <c r="O151" i="8"/>
  <c r="AF25" i="7"/>
  <c r="AA22" i="7"/>
  <c r="AB19" i="7" s="1"/>
  <c r="Y17" i="7"/>
  <c r="Z14" i="7" s="1"/>
  <c r="D39" i="3"/>
  <c r="E15" i="3"/>
  <c r="J55" i="3"/>
  <c r="J56" i="3"/>
  <c r="G56" i="3"/>
  <c r="G55" i="3"/>
  <c r="G57" i="3" s="1"/>
  <c r="D55" i="3"/>
  <c r="D56" i="3"/>
  <c r="E5" i="16"/>
  <c r="O152" i="8" l="1"/>
  <c r="AB22" i="7"/>
  <c r="AC19" i="7" s="1"/>
  <c r="Z17" i="7"/>
  <c r="AA14" i="7" s="1"/>
  <c r="D61" i="3"/>
  <c r="D66" i="3"/>
  <c r="E66" i="3" s="1"/>
  <c r="D67" i="3"/>
  <c r="E67" i="3" s="1"/>
  <c r="D57" i="3"/>
  <c r="D70" i="3"/>
  <c r="E70" i="3" s="1"/>
  <c r="D65" i="3"/>
  <c r="E65" i="3" s="1"/>
  <c r="J57" i="3"/>
  <c r="E39" i="3"/>
  <c r="E46" i="3"/>
  <c r="J25" i="3" s="1"/>
  <c r="AC22" i="7" l="1"/>
  <c r="AD19" i="7" s="1"/>
  <c r="AA17" i="7"/>
  <c r="AB14" i="7" s="1"/>
  <c r="D68" i="3"/>
  <c r="E61" i="3"/>
  <c r="E68" i="3" s="1"/>
  <c r="D62" i="3"/>
  <c r="E62" i="3" s="1"/>
  <c r="D63" i="3"/>
  <c r="E63" i="3" s="1"/>
  <c r="D64" i="3"/>
  <c r="AD22" i="7" l="1"/>
  <c r="AE19" i="7" s="1"/>
  <c r="AB17" i="7"/>
  <c r="AC14" i="7" s="1"/>
  <c r="AE22" i="7" l="1"/>
  <c r="AF22" i="7" s="1"/>
  <c r="L21" i="7" s="1"/>
  <c r="S21" i="7" s="1"/>
  <c r="AC17" i="7"/>
  <c r="AD14" i="7" s="1"/>
  <c r="AF19" i="7" l="1"/>
  <c r="AD17" i="7"/>
  <c r="AE14" i="7" s="1"/>
  <c r="AE17" i="7" l="1"/>
  <c r="AF17" i="7" s="1"/>
  <c r="L17" i="7" s="1"/>
  <c r="S17" i="7" l="1"/>
  <c r="F9" i="7" s="1"/>
  <c r="F11" i="7" s="1"/>
  <c r="AF14" i="7"/>
  <c r="S30" i="7" l="1"/>
  <c r="S31" i="7" s="1"/>
  <c r="D55" i="8" l="1"/>
  <c r="E55" i="8" s="1"/>
  <c r="D56" i="8"/>
  <c r="J54" i="8" s="1"/>
  <c r="J55" i="8" l="1"/>
  <c r="J57" i="8"/>
  <c r="J56" i="8"/>
  <c r="J58" i="8"/>
  <c r="J53" i="8"/>
  <c r="I27" i="9"/>
  <c r="Q20" i="9"/>
  <c r="Q19" i="9"/>
  <c r="E44" i="8" s="1"/>
  <c r="Q18" i="9"/>
  <c r="Q17" i="9"/>
  <c r="Q16" i="9"/>
  <c r="Q15" i="9"/>
  <c r="Q14" i="9"/>
  <c r="E39" i="8" s="1"/>
  <c r="Q13" i="9"/>
  <c r="Q12" i="9"/>
  <c r="Q11" i="9"/>
  <c r="G126" i="7"/>
  <c r="G125" i="7"/>
  <c r="J59" i="8" l="1"/>
  <c r="F39" i="8"/>
  <c r="H39" i="8"/>
  <c r="I39" i="8" s="1"/>
  <c r="N39" i="8"/>
  <c r="O39" i="8" s="1"/>
  <c r="O49" i="8" s="1"/>
  <c r="I55" i="8" s="1"/>
  <c r="K55" i="8" s="1"/>
  <c r="P148" i="8" s="1"/>
  <c r="Q39" i="8"/>
  <c r="R39" i="8" s="1"/>
  <c r="T39" i="8"/>
  <c r="U39" i="8" s="1"/>
  <c r="K39" i="8"/>
  <c r="L39" i="8" s="1"/>
  <c r="W39" i="8"/>
  <c r="X39" i="8" s="1"/>
  <c r="X49" i="8" s="1"/>
  <c r="I58" i="8" s="1"/>
  <c r="K58" i="8" s="1"/>
  <c r="P151" i="8" s="1"/>
  <c r="F44" i="8"/>
  <c r="F49" i="8" s="1"/>
  <c r="D58" i="8" s="1"/>
  <c r="E129" i="8" s="1"/>
  <c r="T44" i="8"/>
  <c r="U44" i="8" s="1"/>
  <c r="K44" i="8"/>
  <c r="L44" i="8" s="1"/>
  <c r="H44" i="8"/>
  <c r="I44" i="8" s="1"/>
  <c r="Q44" i="8"/>
  <c r="R44" i="8" s="1"/>
  <c r="W44" i="8"/>
  <c r="X44" i="8" s="1"/>
  <c r="N44" i="8"/>
  <c r="O44" i="8" s="1"/>
  <c r="G127" i="7"/>
  <c r="E130" i="7" s="1"/>
  <c r="Q129" i="8" l="1"/>
  <c r="J171" i="8" s="1"/>
  <c r="K129" i="8"/>
  <c r="G171" i="8" s="1"/>
  <c r="R49" i="8"/>
  <c r="I56" i="8" s="1"/>
  <c r="K56" i="8" s="1"/>
  <c r="P149" i="8" s="1"/>
  <c r="L49" i="8"/>
  <c r="U49" i="8"/>
  <c r="I57" i="8" s="1"/>
  <c r="K57" i="8" s="1"/>
  <c r="P150" i="8" s="1"/>
  <c r="I49" i="8"/>
  <c r="I53" i="8" s="1"/>
  <c r="E130" i="8"/>
  <c r="F129" i="8"/>
  <c r="D20" i="2"/>
  <c r="D7" i="2"/>
  <c r="K53" i="8" l="1"/>
  <c r="P146" i="8" s="1"/>
  <c r="G129" i="8"/>
  <c r="M129" i="8"/>
  <c r="H171" i="8" s="1"/>
  <c r="O129" i="8"/>
  <c r="I171" i="8" s="1"/>
  <c r="I54" i="8"/>
  <c r="K54" i="8" s="1"/>
  <c r="P147" i="8" s="1"/>
  <c r="K130" i="8"/>
  <c r="L129" i="8"/>
  <c r="Q130" i="8"/>
  <c r="R129" i="8"/>
  <c r="F130" i="8"/>
  <c r="E132" i="8"/>
  <c r="F132" i="8" s="1"/>
  <c r="E137" i="8"/>
  <c r="F137" i="8" s="1"/>
  <c r="D5" i="2"/>
  <c r="E7" i="2"/>
  <c r="E20" i="2"/>
  <c r="E171" i="8" l="1"/>
  <c r="I59" i="8"/>
  <c r="M130" i="8"/>
  <c r="M132" i="8" s="1"/>
  <c r="N132" i="8" s="1"/>
  <c r="N129" i="8"/>
  <c r="P129" i="8"/>
  <c r="O130" i="8"/>
  <c r="P130" i="8" s="1"/>
  <c r="N130" i="8"/>
  <c r="P152" i="8"/>
  <c r="I129" i="8"/>
  <c r="B129" i="8" s="1"/>
  <c r="K59" i="8"/>
  <c r="G130" i="8"/>
  <c r="H129" i="8"/>
  <c r="Q132" i="8"/>
  <c r="R132" i="8" s="1"/>
  <c r="R130" i="8"/>
  <c r="K132" i="8"/>
  <c r="L132" i="8" s="1"/>
  <c r="L130" i="8"/>
  <c r="E138" i="8"/>
  <c r="F138" i="8" s="1"/>
  <c r="E140" i="8" s="1"/>
  <c r="E6" i="2"/>
  <c r="E5" i="2"/>
  <c r="H130" i="8" l="1"/>
  <c r="A129" i="8"/>
  <c r="Q148" i="8"/>
  <c r="V148" i="8" s="1"/>
  <c r="Q151" i="8"/>
  <c r="V151" i="8" s="1"/>
  <c r="Q146" i="8"/>
  <c r="Q149" i="8"/>
  <c r="V149" i="8" s="1"/>
  <c r="Q150" i="8"/>
  <c r="V150" i="8" s="1"/>
  <c r="Q147" i="8"/>
  <c r="V147" i="8" s="1"/>
  <c r="O132" i="8"/>
  <c r="P132" i="8" s="1"/>
  <c r="L58" i="8"/>
  <c r="L55" i="8"/>
  <c r="G153" i="8" s="1"/>
  <c r="L53" i="8"/>
  <c r="L56" i="8"/>
  <c r="L57" i="8"/>
  <c r="I153" i="8" s="1"/>
  <c r="L54" i="8"/>
  <c r="F153" i="8" s="1"/>
  <c r="F171" i="8"/>
  <c r="J129" i="8"/>
  <c r="I130" i="8"/>
  <c r="B130" i="8" s="1"/>
  <c r="G132" i="8"/>
  <c r="H160" i="8"/>
  <c r="E160" i="8"/>
  <c r="G160" i="8"/>
  <c r="I160" i="8"/>
  <c r="F160" i="8"/>
  <c r="J160" i="8"/>
  <c r="H132" i="8" l="1"/>
  <c r="J153" i="8"/>
  <c r="D194" i="8"/>
  <c r="E153" i="8"/>
  <c r="E156" i="8" s="1"/>
  <c r="D193" i="8"/>
  <c r="H153" i="8"/>
  <c r="H156" i="8" s="1"/>
  <c r="H157" i="8" s="1"/>
  <c r="H159" i="8" s="1"/>
  <c r="D192" i="8"/>
  <c r="Q152" i="8"/>
  <c r="V146" i="8"/>
  <c r="G156" i="8"/>
  <c r="G157" i="8" s="1"/>
  <c r="G159" i="8" s="1"/>
  <c r="I156" i="8"/>
  <c r="I157" i="8" s="1"/>
  <c r="I159" i="8" s="1"/>
  <c r="J156" i="8"/>
  <c r="J157" i="8" s="1"/>
  <c r="J159" i="8" s="1"/>
  <c r="L59" i="8"/>
  <c r="I132" i="8"/>
  <c r="J132" i="8" s="1"/>
  <c r="J130" i="8"/>
  <c r="B132" i="8" l="1"/>
  <c r="I187" i="8"/>
  <c r="G161" i="8"/>
  <c r="P55" i="8" s="1"/>
  <c r="H161" i="8"/>
  <c r="O52" i="8" s="1"/>
  <c r="V152" i="8"/>
  <c r="W146" i="8" s="1"/>
  <c r="I161" i="8"/>
  <c r="N52" i="8" s="1"/>
  <c r="J161" i="8"/>
  <c r="N58" i="8" s="1"/>
  <c r="A132" i="8"/>
  <c r="K153" i="8"/>
  <c r="E157" i="8"/>
  <c r="P52" i="8" l="1"/>
  <c r="O58" i="8"/>
  <c r="H166" i="8"/>
  <c r="H170" i="8" s="1"/>
  <c r="H172" i="8" s="1"/>
  <c r="H162" i="8"/>
  <c r="J166" i="8"/>
  <c r="J170" i="8" s="1"/>
  <c r="J172" i="8" s="1"/>
  <c r="J177" i="8" s="1"/>
  <c r="J178" i="8" s="1"/>
  <c r="J162" i="8"/>
  <c r="I166" i="8"/>
  <c r="I170" i="8" s="1"/>
  <c r="I172" i="8" s="1"/>
  <c r="I174" i="8" s="1"/>
  <c r="I162" i="8"/>
  <c r="G166" i="8"/>
  <c r="G170" i="8" s="1"/>
  <c r="G172" i="8" s="1"/>
  <c r="G162" i="8"/>
  <c r="W152" i="8"/>
  <c r="W148" i="8"/>
  <c r="W151" i="8"/>
  <c r="W150" i="8"/>
  <c r="W149" i="8"/>
  <c r="W147" i="8"/>
  <c r="F156" i="8" s="1"/>
  <c r="F157" i="8" s="1"/>
  <c r="E159" i="8"/>
  <c r="E161" i="8"/>
  <c r="I177" i="8" l="1"/>
  <c r="I178" i="8" s="1"/>
  <c r="E162" i="8"/>
  <c r="N55" i="8"/>
  <c r="G177" i="8"/>
  <c r="G178" i="8" s="1"/>
  <c r="G174" i="8"/>
  <c r="J174" i="8"/>
  <c r="H177" i="8"/>
  <c r="H178" i="8" s="1"/>
  <c r="H174" i="8"/>
  <c r="F159" i="8"/>
  <c r="F161" i="8"/>
  <c r="O55" i="8" s="1"/>
  <c r="E166" i="8"/>
  <c r="E170" i="8" s="1"/>
  <c r="E172" i="8" s="1"/>
  <c r="Q55" i="8" l="1"/>
  <c r="K161" i="8"/>
  <c r="F166" i="8"/>
  <c r="F170" i="8" s="1"/>
  <c r="F172" i="8" s="1"/>
  <c r="F177" i="8" s="1"/>
  <c r="F178" i="8" s="1"/>
  <c r="F162" i="8"/>
  <c r="E177" i="8"/>
  <c r="C159" i="8" s="1"/>
  <c r="E174" i="8"/>
  <c r="E178" i="8" l="1"/>
  <c r="F174" i="8"/>
</calcChain>
</file>

<file path=xl/comments1.xml><?xml version="1.0" encoding="utf-8"?>
<comments xmlns="http://schemas.openxmlformats.org/spreadsheetml/2006/main">
  <authors>
    <author>Alejandra Vallejo</author>
  </authors>
  <commentList>
    <comment ref="C171" authorId="0" shapeId="0">
      <text>
        <r>
          <rPr>
            <b/>
            <sz val="12"/>
            <color rgb="FF000000"/>
            <rFont val="Tahoma"/>
            <family val="2"/>
          </rPr>
          <t>Alejandra Vallejo:</t>
        </r>
        <r>
          <rPr>
            <sz val="12"/>
            <color rgb="FF000000"/>
            <rFont val="Tahoma"/>
            <family val="2"/>
          </rPr>
          <t xml:space="preserve">
</t>
        </r>
        <r>
          <rPr>
            <sz val="12"/>
            <color rgb="FF000000"/>
            <rFont val="Tahoma"/>
            <family val="2"/>
          </rPr>
          <t>Incluye todas las cargas?</t>
        </r>
      </text>
    </comment>
    <comment ref="D171" authorId="0" shapeId="0">
      <text>
        <r>
          <rPr>
            <b/>
            <sz val="12"/>
            <color indexed="81"/>
            <rFont val="Tahoma"/>
            <family val="2"/>
          </rPr>
          <t>Alejandra Vallejo:</t>
        </r>
        <r>
          <rPr>
            <sz val="12"/>
            <color indexed="81"/>
            <rFont val="Tahoma"/>
            <family val="2"/>
          </rPr>
          <t xml:space="preserve">
Incluye todas las cargas?</t>
        </r>
      </text>
    </comment>
  </commentList>
</comments>
</file>

<file path=xl/comments2.xml><?xml version="1.0" encoding="utf-8"?>
<comments xmlns="http://schemas.openxmlformats.org/spreadsheetml/2006/main">
  <authors>
    <author>tc={CDFD3EA3-CD9A-2F42-9869-03E7871079FD}</author>
    <author>tc={9574F2F2-703A-504D-BAC9-D150DD7650D5}</author>
  </authors>
  <commentList>
    <comment ref="E85" authorId="0" shapeId="0">
      <text>
        <r>
          <rPr>
            <sz val="11"/>
            <color theme="1"/>
            <rFont val="Calibri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Tener en cuenta área, acabados del predio. 
</t>
        </r>
      </text>
    </comment>
    <comment ref="E92" authorId="1" shapeId="0">
      <text>
        <r>
          <rPr>
            <sz val="11"/>
            <color theme="1"/>
            <rFont val="Calibri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Tener en cuenta área, acabados del predio. 
</t>
        </r>
      </text>
    </comment>
  </commentList>
</comments>
</file>

<file path=xl/comments3.xml><?xml version="1.0" encoding="utf-8"?>
<comments xmlns="http://schemas.openxmlformats.org/spreadsheetml/2006/main">
  <authors>
    <author>tc={7DD76F02-C242-4941-9FD2-C6998B082D78}</author>
  </authors>
  <commentList>
    <comment ref="AL32" authorId="0" shapeId="0">
      <text>
        <r>
          <rPr>
            <sz val="11"/>
            <color theme="1"/>
            <rFont val="Calibri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Valor proyectado a 2028
</t>
        </r>
      </text>
    </comment>
  </commentList>
</comments>
</file>

<file path=xl/sharedStrings.xml><?xml version="1.0" encoding="utf-8"?>
<sst xmlns="http://schemas.openxmlformats.org/spreadsheetml/2006/main" count="9384" uniqueCount="1957">
  <si>
    <t>Carrera 16A</t>
  </si>
  <si>
    <t>Carrera 16</t>
  </si>
  <si>
    <t>Carrera 15A</t>
  </si>
  <si>
    <t>Calle 59</t>
  </si>
  <si>
    <t>Calle 58B</t>
  </si>
  <si>
    <t>Calle 58</t>
  </si>
  <si>
    <t>Carrera 15A  BIS</t>
  </si>
  <si>
    <t>Calle 58A</t>
  </si>
  <si>
    <t>Carrera 14A</t>
  </si>
  <si>
    <t>Calle 59A</t>
  </si>
  <si>
    <t xml:space="preserve">CUADRO DE ÁREAS GENERAL ACTUAL </t>
  </si>
  <si>
    <t>Área (m2)</t>
  </si>
  <si>
    <t>MALLA VIAL LOCAL EXISTENTE</t>
  </si>
  <si>
    <t>MALLA VIAL ARTERIAL EXISTENTE</t>
  </si>
  <si>
    <t>ÁREA PRIVADA ACTUAL</t>
  </si>
  <si>
    <t>Item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</si>
  <si>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</si>
  <si>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</si>
  <si>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</si>
  <si>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</si>
  <si>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</si>
  <si>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</si>
  <si>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</si>
  <si>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</si>
  <si>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</si>
  <si>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</si>
  <si>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</si>
  <si>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</si>
  <si>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</si>
  <si>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</si>
  <si>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</si>
  <si>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</si>
  <si>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</si>
  <si>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</si>
  <si>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</si>
  <si>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</si>
  <si>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</si>
  <si>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</si>
  <si>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</si>
  <si>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1.1</t>
  </si>
  <si>
    <t>1.2</t>
  </si>
  <si>
    <t>Malla vial local existente</t>
  </si>
  <si>
    <t>Área privada actual</t>
  </si>
  <si>
    <t>% AV</t>
  </si>
  <si>
    <t>AREA DE VERIFICACIÓN - AV</t>
  </si>
  <si>
    <t>ÁREA BRUTA - AB</t>
  </si>
  <si>
    <t>%AB</t>
  </si>
  <si>
    <t>CÁLCULO DE OBLIGACIONES URBANÍSTICAS</t>
  </si>
  <si>
    <t>Porcentaje para cálculo de cesiones</t>
  </si>
  <si>
    <t>ÁREA A CEDER PP</t>
  </si>
  <si>
    <t>ÁREA DE VERIFICACIÓN DEL PLAN PARCIAL</t>
  </si>
  <si>
    <t xml:space="preserve">CUADRO DE ÁREAS GENERAL PROPUESTA URBANÍSTICA </t>
  </si>
  <si>
    <t>MALLA VIAL ARTERIAL PROYECTADA</t>
  </si>
  <si>
    <t>2.1</t>
  </si>
  <si>
    <t>CONTROLES AMBIENTALES</t>
  </si>
  <si>
    <t>CONTROLES AMBIENTALES - CA</t>
  </si>
  <si>
    <t>CA Av. Caracas  - Carrera 14</t>
  </si>
  <si>
    <t>CA Av. Las Palmas - Calle 53</t>
  </si>
  <si>
    <t>Av. Las Palmas - Calle 53</t>
  </si>
  <si>
    <t>OBLIGACIONES URBANÍSTICAS</t>
  </si>
  <si>
    <t>% AB</t>
  </si>
  <si>
    <t>Espacio público</t>
  </si>
  <si>
    <t>Control ambiental válido como carga local</t>
  </si>
  <si>
    <t>Malla vial arterial proyectada</t>
  </si>
  <si>
    <t>Malla vial local proyectada</t>
  </si>
  <si>
    <t>Obligaciones Urbanísticas en suelo</t>
  </si>
  <si>
    <t xml:space="preserve">Obligaciones Urbanísticas en m2 de construcción </t>
  </si>
  <si>
    <t>Área para equipamiento público</t>
  </si>
  <si>
    <t>ÁREA UTIL</t>
  </si>
  <si>
    <t>EDIFICABILIDAD PROPUESTA</t>
  </si>
  <si>
    <t>MANZANA 1</t>
  </si>
  <si>
    <t>Área de Terreno - AT</t>
  </si>
  <si>
    <t>Índice de construcción</t>
  </si>
  <si>
    <t>Índice de ocupación</t>
  </si>
  <si>
    <t>Área total construida</t>
  </si>
  <si>
    <t>Número de pisos</t>
  </si>
  <si>
    <t>MANZANA 2</t>
  </si>
  <si>
    <t>MANZANA 3</t>
  </si>
  <si>
    <t>Área ocupada en primer piso</t>
  </si>
  <si>
    <t>ESPACIO PÚBLICO</t>
  </si>
  <si>
    <t>MALLA VIAL ARTERIAL</t>
  </si>
  <si>
    <t>MALLA VIAL LOCAL</t>
  </si>
  <si>
    <t>EQUIPAMIENTO PÚBLICO M2 CONSTRUIDOS</t>
  </si>
  <si>
    <t>CUADRO DE CARGAS URBANÍSTICAS</t>
  </si>
  <si>
    <t>AREAS DE MANEJO DIFERENCIADO</t>
  </si>
  <si>
    <t xml:space="preserve">3.1 </t>
  </si>
  <si>
    <t>Bienes de Interés Cultural</t>
  </si>
  <si>
    <t>3.1.1</t>
  </si>
  <si>
    <t>Lote 1 - Mnz 36 Barrio Chapinero Occidental</t>
  </si>
  <si>
    <t>3.1.2</t>
  </si>
  <si>
    <t>Lote 11 - Mnz 35 Barrio Chapinero Occidental</t>
  </si>
  <si>
    <t>Edficaciones relevantes a mantener</t>
  </si>
  <si>
    <t>Lote 1 - Mnz 33 Barrio Chapinero Occidental</t>
  </si>
  <si>
    <t>Lote 2 - Mnz 33 Barrio Chapinero Occidental</t>
  </si>
  <si>
    <t>3.2.1</t>
  </si>
  <si>
    <t>3.2.2</t>
  </si>
  <si>
    <t>3.2.3</t>
  </si>
  <si>
    <t>Lote 25 - Mnz 33 Barrio Chapinero Occidental</t>
  </si>
  <si>
    <t>Lote 26 - Mnz 33 Barrio Chapinero Occidental</t>
  </si>
  <si>
    <t>Lote 10 - Mnz 19 Barrio Chapinero Occidental</t>
  </si>
  <si>
    <t>3.2.4</t>
  </si>
  <si>
    <t>3.2.5</t>
  </si>
  <si>
    <t>Lote 11 - Mnz 19 Barrio Chapinero Occidental</t>
  </si>
  <si>
    <t>3.2.6</t>
  </si>
  <si>
    <t>6.1</t>
  </si>
  <si>
    <t>6.2</t>
  </si>
  <si>
    <t>6.1.1</t>
  </si>
  <si>
    <t>6.1.2</t>
  </si>
  <si>
    <t>6.1.3</t>
  </si>
  <si>
    <t>6.1.4</t>
  </si>
  <si>
    <t>6.2.1</t>
  </si>
  <si>
    <t>1. CONDICIÓN PREDIAL INICIAL</t>
  </si>
  <si>
    <t>TOTAL</t>
  </si>
  <si>
    <t>2. EDIFICABILIDAD</t>
  </si>
  <si>
    <t>m2 construidos</t>
  </si>
  <si>
    <t>m2 vendibles</t>
  </si>
  <si>
    <t>USO</t>
  </si>
  <si>
    <t>3. COSTEO CARGAS URBANÍSTICAS</t>
  </si>
  <si>
    <t>m2</t>
  </si>
  <si>
    <t>Control ambiental</t>
  </si>
  <si>
    <t>OTRAS CARGAS</t>
  </si>
  <si>
    <t>4. INGRESOS POR VENTAS PRODUCTOS</t>
  </si>
  <si>
    <t>Área vendible</t>
  </si>
  <si>
    <t>Valor venta m2</t>
  </si>
  <si>
    <t>5. COSTOS DIRECTOS DE CONSTRUCCIÓN</t>
  </si>
  <si>
    <t>Área construida</t>
  </si>
  <si>
    <t>Valor construcción m2</t>
  </si>
  <si>
    <t>6. COSTOS INDIRECTOS DE CONSTRUCCIÓN</t>
  </si>
  <si>
    <t>% Sobre ventas</t>
  </si>
  <si>
    <t>COSTOS INDIRECTOS</t>
  </si>
  <si>
    <t>7. CÁLCULO UTILIDAD</t>
  </si>
  <si>
    <t>% Utilidad sobre ventas</t>
  </si>
  <si>
    <t xml:space="preserve">8. BALANCE GENERAL DEL PLAN PARCIAL </t>
  </si>
  <si>
    <t>1. Valor total ingresos por ventas (VTv)</t>
  </si>
  <si>
    <t>2. Costos directos de construcción (Cc)</t>
  </si>
  <si>
    <t>3. Costos Indirectos de costrucción (Cic)</t>
  </si>
  <si>
    <t>4. Utilidad (U)</t>
  </si>
  <si>
    <t>5. VALOR DEL SUELO URBANIZADO (VTv-Cc-Cic-U)</t>
  </si>
  <si>
    <t>6. Costos total del urbanismo (Cu)</t>
  </si>
  <si>
    <t>7. VALOR RESIDUAL DEL SUELO BRUTO (Vr)</t>
  </si>
  <si>
    <t>8. Valor inicial (Vi)</t>
  </si>
  <si>
    <t>9. Plusvalor (Vr-Vi)</t>
  </si>
  <si>
    <t>Vr. Total</t>
  </si>
  <si>
    <t>V. M2 de suelo bruto</t>
  </si>
  <si>
    <t>Valor inicial del suelo</t>
  </si>
  <si>
    <t>Valor residual del suelo</t>
  </si>
  <si>
    <t>Diferencia</t>
  </si>
  <si>
    <t>Procentaje de aumento</t>
  </si>
  <si>
    <t xml:space="preserve">Programa de Atención social </t>
  </si>
  <si>
    <t>Cantidad</t>
  </si>
  <si>
    <t xml:space="preserve">Costo unitario </t>
  </si>
  <si>
    <t xml:space="preserve">Costo Total </t>
  </si>
  <si>
    <t xml:space="preserve">Coordinador </t>
  </si>
  <si>
    <t>Profesionales</t>
  </si>
  <si>
    <t xml:space="preserve">Total </t>
  </si>
  <si>
    <t>Plazo PP</t>
  </si>
  <si>
    <t>Años</t>
  </si>
  <si>
    <t>Equipamientos</t>
  </si>
  <si>
    <t>Parques</t>
  </si>
  <si>
    <t>PRECIOS DE REFERENCIA - EQUIPAMIENTOS DEL SISTEMA DISTRITAL DEL CUIDADO - MULTICAMPUS
 1. Sistema de Espacio Público Peatonal para el Encuentro; 2. Sistema de Movilidad, 3. Sistema del Cuidado y de Servicios Sociales, 4. Sistemas de Servicios Públicos. Artículo 88 del Decreto Distrital 555 de 2021
Incluye mobiliario</t>
  </si>
  <si>
    <t xml:space="preserve">TIPOLOGÍA DE ÁREA
Artículo 126 </t>
  </si>
  <si>
    <t>PERFIL VIAL</t>
  </si>
  <si>
    <t>VALORES TOTALES DE CONSTRUCCIÓN COSTOS IDU</t>
  </si>
  <si>
    <t>ITEM</t>
  </si>
  <si>
    <t>DESCRIPCION</t>
  </si>
  <si>
    <t>UNIDAD</t>
  </si>
  <si>
    <t>VR CONSTRUCCION Y MOBILIARIO 2023</t>
  </si>
  <si>
    <t>Parque Contemplativo</t>
  </si>
  <si>
    <t>Valor  x m</t>
  </si>
  <si>
    <t>Ancho (M)</t>
  </si>
  <si>
    <t>Valor M2</t>
  </si>
  <si>
    <t>(m2)</t>
  </si>
  <si>
    <t>Parque Lúdico</t>
  </si>
  <si>
    <t>A-0</t>
  </si>
  <si>
    <t>VR TOTAL EQUIPAMIENTO BIBLIOTECA</t>
  </si>
  <si>
    <t>Parque Cultural</t>
  </si>
  <si>
    <t>A-1</t>
  </si>
  <si>
    <t>CASA DE LA MEMORIA</t>
  </si>
  <si>
    <t>Parque Deportivo</t>
  </si>
  <si>
    <t>A-2</t>
  </si>
  <si>
    <t>VR TOTAL EQUIPAMIENTO EDUCATIVO - CAMPUS UNIVERSITARIO</t>
  </si>
  <si>
    <t>Plazas y plazoletas</t>
  </si>
  <si>
    <t>A-3</t>
  </si>
  <si>
    <t>VR TOTAL EQUIPAMIENTO EDUCATIVO - CAMPUS PRIMERA INFANCIA</t>
  </si>
  <si>
    <t>Zonas verdes</t>
  </si>
  <si>
    <t>A-3E</t>
  </si>
  <si>
    <t>VR TOTAL EQUIPAMIENTO EDUCATIVO - CAMPUS EDUCACIÓN BÁSICA MEDIA</t>
  </si>
  <si>
    <t>Franja de paisajismo y para la resiliencia urbana</t>
  </si>
  <si>
    <t>I-4</t>
  </si>
  <si>
    <t>VR TOTAL EQUIPAMIENTO ADULTO MAYOR</t>
  </si>
  <si>
    <t>APAUP</t>
  </si>
  <si>
    <t>I-5</t>
  </si>
  <si>
    <t>VR TOTAL HOSPITAL 250 CAMAS + CENTRO DE SALUD</t>
  </si>
  <si>
    <t>I-6</t>
  </si>
  <si>
    <t>VR TOTAL CENTRO DE SALUD</t>
  </si>
  <si>
    <t>L-7</t>
  </si>
  <si>
    <t>VR TOTAL ESTACIÓN DE BOMBEROS</t>
  </si>
  <si>
    <t>L-8</t>
  </si>
  <si>
    <t>VR TOTAL CAI POLICÍA 1</t>
  </si>
  <si>
    <t>VR TOTAL CAI POLICÍA 2</t>
  </si>
  <si>
    <t>4.12</t>
  </si>
  <si>
    <t>VR TOTAL CENTRO LOCAL DE GOBIERNO</t>
  </si>
  <si>
    <t>4.13</t>
  </si>
  <si>
    <t>VR TOTAL URI</t>
  </si>
  <si>
    <t>4.14</t>
  </si>
  <si>
    <t>VR TOTAL SUPER CADE</t>
  </si>
  <si>
    <t>Promedios</t>
  </si>
  <si>
    <t>Actividad Economica</t>
  </si>
  <si>
    <t>Área Terreno</t>
  </si>
  <si>
    <t>Área Construcción</t>
  </si>
  <si>
    <t>Comercio en centros comerciales</t>
  </si>
  <si>
    <t>Comercio en corredor comercial</t>
  </si>
  <si>
    <t>Comercio puntual</t>
  </si>
  <si>
    <t>Dotacional privado</t>
  </si>
  <si>
    <t>Dotacional público</t>
  </si>
  <si>
    <t>Parqueaderos</t>
  </si>
  <si>
    <t>Residencial</t>
  </si>
  <si>
    <t>Total</t>
  </si>
  <si>
    <t>Bogotá 80 UPZ</t>
  </si>
  <si>
    <t xml:space="preserve">P.P. Chipinero </t>
  </si>
  <si>
    <t>Hogares</t>
  </si>
  <si>
    <t>Propia, totalmente pagada</t>
  </si>
  <si>
    <t>%</t>
  </si>
  <si>
    <t>Propia, la están pagando</t>
  </si>
  <si>
    <t>Arriendo o subarriendo</t>
  </si>
  <si>
    <t>Leasing</t>
  </si>
  <si>
    <t>Usufructo</t>
  </si>
  <si>
    <t>Otra forma de tenencia (posesión sin título, ocupante de hecho, propiedad colectiva)</t>
  </si>
  <si>
    <t># de moradores</t>
  </si>
  <si>
    <t>Part. %</t>
  </si>
  <si>
    <t>Manzana</t>
  </si>
  <si>
    <t>Manzanas</t>
  </si>
  <si>
    <t>Área Construida</t>
  </si>
  <si>
    <t>Uso</t>
  </si>
  <si>
    <t>Parqueadero</t>
  </si>
  <si>
    <t>Total general</t>
  </si>
  <si>
    <t>PH</t>
  </si>
  <si>
    <t>Vetustez</t>
  </si>
  <si>
    <t># de Predios</t>
  </si>
  <si>
    <t>Valor de Referencia X Manzana</t>
  </si>
  <si>
    <t>Suma de Área Terreno</t>
  </si>
  <si>
    <t xml:space="preserve">VALOR DEL SUELO </t>
  </si>
  <si>
    <t xml:space="preserve">COMERCIO </t>
  </si>
  <si>
    <t>AREAS VENDIBLES</t>
  </si>
  <si>
    <t>Comercio</t>
  </si>
  <si>
    <t>VIS</t>
  </si>
  <si>
    <t xml:space="preserve">ESTRATO 5 </t>
  </si>
  <si>
    <t>ESTRATO 6</t>
  </si>
  <si>
    <t xml:space="preserve">VIVENDA ESTUDIANTIL </t>
  </si>
  <si>
    <t>EQUIPAMIENTOS</t>
  </si>
  <si>
    <t>VIVIENDA ESTUDIANTIL</t>
  </si>
  <si>
    <t>Área VENDIBLE</t>
  </si>
  <si>
    <t>CARGAS LOCALES CONSTRUCCIÓN</t>
  </si>
  <si>
    <t xml:space="preserve">Valor M2 suelo </t>
  </si>
  <si>
    <t>Piso aprox</t>
  </si>
  <si>
    <t>HOTEL O RENTAS CORTAS</t>
  </si>
  <si>
    <t>FID</t>
  </si>
  <si>
    <t>Shape *</t>
  </si>
  <si>
    <t>OBJECTID</t>
  </si>
  <si>
    <t>LotCodigo</t>
  </si>
  <si>
    <t>LotDispers</t>
  </si>
  <si>
    <t>LotILDispe</t>
  </si>
  <si>
    <t>LotUPredia</t>
  </si>
  <si>
    <t>ManzCodigo</t>
  </si>
  <si>
    <t>SHAPE_Leng</t>
  </si>
  <si>
    <t>SHAPE_Area</t>
  </si>
  <si>
    <t>LotDistrit</t>
  </si>
  <si>
    <t>OBJECTID *</t>
  </si>
  <si>
    <t>Codigo del Lote *</t>
  </si>
  <si>
    <t>Tipo de Uso</t>
  </si>
  <si>
    <t>Area del Uso</t>
  </si>
  <si>
    <t>Código Barrio *</t>
  </si>
  <si>
    <t>Nombre Barrio</t>
  </si>
  <si>
    <t>Código Manzana</t>
  </si>
  <si>
    <t>Código Predio *</t>
  </si>
  <si>
    <t>Código Construcción</t>
  </si>
  <si>
    <t>Código Resto</t>
  </si>
  <si>
    <t>Código CHIP *</t>
  </si>
  <si>
    <t>Cédula Catastral *</t>
  </si>
  <si>
    <t>Número Predial Nacional</t>
  </si>
  <si>
    <t>Tipo de Predio</t>
  </si>
  <si>
    <t>Fecha Incorporacion SIIC</t>
  </si>
  <si>
    <t>PreClase</t>
  </si>
  <si>
    <t>Dirección Oficial</t>
  </si>
  <si>
    <t>Marca Dirección</t>
  </si>
  <si>
    <t>Tipo Dirección</t>
  </si>
  <si>
    <t>Dirección S-I</t>
  </si>
  <si>
    <t>Zona Homogénea Física</t>
  </si>
  <si>
    <t>Destino Económico</t>
  </si>
  <si>
    <t>Vigencia Formación</t>
  </si>
  <si>
    <t>Vigencia Actualización</t>
  </si>
  <si>
    <t>Código Uso</t>
  </si>
  <si>
    <t>Área Uso</t>
  </si>
  <si>
    <t>Uso PH</t>
  </si>
  <si>
    <t>Uso NPH</t>
  </si>
  <si>
    <t>Uso Vivienda</t>
  </si>
  <si>
    <t>Unidad Calificada</t>
  </si>
  <si>
    <t>Fecha Calificación</t>
  </si>
  <si>
    <t>Puntaje Calificación</t>
  </si>
  <si>
    <t>Armazon Estructura</t>
  </si>
  <si>
    <t>Muros Estructura</t>
  </si>
  <si>
    <t>Cubierta Estructura</t>
  </si>
  <si>
    <t>Conservación Estructura</t>
  </si>
  <si>
    <t>Fachada Acabados</t>
  </si>
  <si>
    <t>Cubierta Muros Acabados</t>
  </si>
  <si>
    <t>Pisos Acabados</t>
  </si>
  <si>
    <t>Conservación Acabados</t>
  </si>
  <si>
    <t>Tamaño Baño</t>
  </si>
  <si>
    <t>Enchape Baño</t>
  </si>
  <si>
    <t>Mobiliario Baño</t>
  </si>
  <si>
    <t>Conservación Baño</t>
  </si>
  <si>
    <t>Tamaño Cocina</t>
  </si>
  <si>
    <t>Enchape Cocina</t>
  </si>
  <si>
    <t>Mobiliario Cocina</t>
  </si>
  <si>
    <t>Conservación Cocina</t>
  </si>
  <si>
    <t>Complemento Industria</t>
  </si>
  <si>
    <t>Altura Cerchas</t>
  </si>
  <si>
    <t>Clase Construcción</t>
  </si>
  <si>
    <t>BARMANPRE *</t>
  </si>
  <si>
    <t>Polygon</t>
  </si>
  <si>
    <t>N</t>
  </si>
  <si>
    <t xml:space="preserve"> </t>
  </si>
  <si>
    <t>Habitacional menor o igual a 3 pisos en NPH</t>
  </si>
  <si>
    <t>CHAPINERO OCCIDENTAL</t>
  </si>
  <si>
    <t>AAA0084BEHK</t>
  </si>
  <si>
    <t>57 16 A 5</t>
  </si>
  <si>
    <t>Particular</t>
  </si>
  <si>
    <t>Predio No Propiedad Horizontal</t>
  </si>
  <si>
    <t>CL 58 16A 15</t>
  </si>
  <si>
    <t>Definitivo</t>
  </si>
  <si>
    <t>Secundaria</t>
  </si>
  <si>
    <t>CL 58 16A 17</t>
  </si>
  <si>
    <t>Si es Propiedad Horizontal</t>
  </si>
  <si>
    <t>Si es No Propiedad Horizontal</t>
  </si>
  <si>
    <t>Predio para vivienda</t>
  </si>
  <si>
    <t>A</t>
  </si>
  <si>
    <t>&lt;Null&gt;</t>
  </si>
  <si>
    <t>R</t>
  </si>
  <si>
    <t>AAA0084AFPA</t>
  </si>
  <si>
    <t>58 15 28</t>
  </si>
  <si>
    <t>KR 14A 58 17 IN 2</t>
  </si>
  <si>
    <t>Corredor Comercial en NPH</t>
  </si>
  <si>
    <t>AAA0084BDPP</t>
  </si>
  <si>
    <t>57 16 8</t>
  </si>
  <si>
    <t>KR 16 57 23</t>
  </si>
  <si>
    <t>KR 16 57 27</t>
  </si>
  <si>
    <t>Parqueadero Cubierto en PH</t>
  </si>
  <si>
    <t>AAA0237BYAW</t>
  </si>
  <si>
    <t>12/09/2013 11:37:38 a. m.</t>
  </si>
  <si>
    <t>Predio en Propiedad Horizontal</t>
  </si>
  <si>
    <t>CL 58A 16 24 AP 304</t>
  </si>
  <si>
    <t>Habitacional mayor o igual a 4 pisos en PH</t>
  </si>
  <si>
    <t>No es No Propiedad Horizontal</t>
  </si>
  <si>
    <t>AAA0084ABYN</t>
  </si>
  <si>
    <t>58A 15 21</t>
  </si>
  <si>
    <t>KR 15A BIS  58A 50</t>
  </si>
  <si>
    <t>Institucional Puntual</t>
  </si>
  <si>
    <t>AAA0084BAFZ</t>
  </si>
  <si>
    <t>59 16 18</t>
  </si>
  <si>
    <t>KR 16 59 23</t>
  </si>
  <si>
    <t>KR 16 59 21</t>
  </si>
  <si>
    <t>No es predio para vivienda</t>
  </si>
  <si>
    <t>C</t>
  </si>
  <si>
    <t>AAA0084AFDE</t>
  </si>
  <si>
    <t>58 15 16</t>
  </si>
  <si>
    <t>CL 58A 14A 95</t>
  </si>
  <si>
    <t>CL 58A 14A 93</t>
  </si>
  <si>
    <t>Deposito Lockers en PH</t>
  </si>
  <si>
    <t>AAA0084BCKC</t>
  </si>
  <si>
    <t>58 16 12 3</t>
  </si>
  <si>
    <t>CL 58A 16 49 AP 101</t>
  </si>
  <si>
    <t>AAA0084ADMR</t>
  </si>
  <si>
    <t>58A 15 35</t>
  </si>
  <si>
    <t>CL 58B 14A 51</t>
  </si>
  <si>
    <t>CL 58B 14A 49</t>
  </si>
  <si>
    <t>Habitacional mayor o igual a 4 pisos en NPH</t>
  </si>
  <si>
    <t>AAA0084AJWW</t>
  </si>
  <si>
    <t>58 15A 4</t>
  </si>
  <si>
    <t>KR 15A BIS  58 27</t>
  </si>
  <si>
    <t>KR 15A BIS  58 25</t>
  </si>
  <si>
    <t>AAA0084ADRJ</t>
  </si>
  <si>
    <t>58A 15 1</t>
  </si>
  <si>
    <t>CL 58B 14A 25</t>
  </si>
  <si>
    <t>AAA0084BCZE</t>
  </si>
  <si>
    <t>57 16 9</t>
  </si>
  <si>
    <t>KR 16A 57 06</t>
  </si>
  <si>
    <t>KR 16A 57 10</t>
  </si>
  <si>
    <t>B</t>
  </si>
  <si>
    <t>AAA0084BDJH</t>
  </si>
  <si>
    <t>57 16 11</t>
  </si>
  <si>
    <t>KR 16A 57 46</t>
  </si>
  <si>
    <t>KR 16A 57 54</t>
  </si>
  <si>
    <t>AAA0084AHYN</t>
  </si>
  <si>
    <t>58 15A 22</t>
  </si>
  <si>
    <t>CL 59 15A 21</t>
  </si>
  <si>
    <t>CL 59 15A 19</t>
  </si>
  <si>
    <t>AAA0084BANX</t>
  </si>
  <si>
    <t>58 A 16 19</t>
  </si>
  <si>
    <t>KR 17 58A 18</t>
  </si>
  <si>
    <t>KR 17 58A 20</t>
  </si>
  <si>
    <t>AAA0084ANDE</t>
  </si>
  <si>
    <t>57 15A 6</t>
  </si>
  <si>
    <t>CL 58 15A 07</t>
  </si>
  <si>
    <t>CL 58 15A 11</t>
  </si>
  <si>
    <t>AAA0084BBAF</t>
  </si>
  <si>
    <t>58A 16 7 3</t>
  </si>
  <si>
    <t>CL 59 16 47 AP 301</t>
  </si>
  <si>
    <t>Oficinas y Consultorios en NPH</t>
  </si>
  <si>
    <t>AAA0084BAUH</t>
  </si>
  <si>
    <t>58 A 16 12</t>
  </si>
  <si>
    <t>KR 17 58B 24</t>
  </si>
  <si>
    <t>AAA0084ACXR</t>
  </si>
  <si>
    <t>58A 15 32</t>
  </si>
  <si>
    <t>CL 59 14A 11</t>
  </si>
  <si>
    <t>CL 59 14A 17</t>
  </si>
  <si>
    <t>AAA0084AJPA</t>
  </si>
  <si>
    <t>58 15A 9</t>
  </si>
  <si>
    <t>KR 15A BIS  58A 27</t>
  </si>
  <si>
    <t>AAA0084AJRJ</t>
  </si>
  <si>
    <t>58 15A 8</t>
  </si>
  <si>
    <t>KR 15A BIS  58A 19</t>
  </si>
  <si>
    <t>KR 15A BIS  58A 17</t>
  </si>
  <si>
    <t>AAA0084ABBS</t>
  </si>
  <si>
    <t>58A 15 43</t>
  </si>
  <si>
    <t>CL 58A 14A 16</t>
  </si>
  <si>
    <t>Urbanizado no edificado</t>
  </si>
  <si>
    <t>AAA0084ABRJ</t>
  </si>
  <si>
    <t>58A 15 15</t>
  </si>
  <si>
    <t>KR 15A BIS  58A 32</t>
  </si>
  <si>
    <t>KR 15A BIS  58A 30</t>
  </si>
  <si>
    <t>AAA0084ABFZ</t>
  </si>
  <si>
    <t>58A 15 45</t>
  </si>
  <si>
    <t>CL 58A 14A 78</t>
  </si>
  <si>
    <t>AAA0084ANLF</t>
  </si>
  <si>
    <t>KR 15A 57 19 GJ 3</t>
  </si>
  <si>
    <t>AAA0084AFBS</t>
  </si>
  <si>
    <t>58 15 15</t>
  </si>
  <si>
    <t>KR 15A BIS  58 12</t>
  </si>
  <si>
    <t>Hoteles en NPH</t>
  </si>
  <si>
    <t>AAA0084BAPA</t>
  </si>
  <si>
    <t>58 A 16 17</t>
  </si>
  <si>
    <t>KR 17 58A 38</t>
  </si>
  <si>
    <t>KR 17 58A 42</t>
  </si>
  <si>
    <t>No es Propiedad Horizontal</t>
  </si>
  <si>
    <t>AAA0084AZYN</t>
  </si>
  <si>
    <t>59 16 20</t>
  </si>
  <si>
    <t>CL 60 16 09</t>
  </si>
  <si>
    <t>CL 60 16 05</t>
  </si>
  <si>
    <t>AAA0084AAYX</t>
  </si>
  <si>
    <t>23/04/1998 2:33:58 p. m.</t>
  </si>
  <si>
    <t>CL 58A 14A 06</t>
  </si>
  <si>
    <t>AAA0084AZJZ</t>
  </si>
  <si>
    <t>59 16 9</t>
  </si>
  <si>
    <t>CL 59 16 40</t>
  </si>
  <si>
    <t>AAA0084BBKL</t>
  </si>
  <si>
    <t>58 A 16 4</t>
  </si>
  <si>
    <t>KR 16 58A 73</t>
  </si>
  <si>
    <t>KR 16 58A 75</t>
  </si>
  <si>
    <t>AAA0248TDNN</t>
  </si>
  <si>
    <t>25/09/2015 11:11:37 a. m.</t>
  </si>
  <si>
    <t>CL 58 14A 54 AP 203</t>
  </si>
  <si>
    <t>AAA0084AEUZ</t>
  </si>
  <si>
    <t>58 15 11</t>
  </si>
  <si>
    <t>CL 58 14A 64</t>
  </si>
  <si>
    <t>CL 58 14A 66</t>
  </si>
  <si>
    <t>AAA0270XDXS</t>
  </si>
  <si>
    <t>30/10/2019 9:56:54 a. m.</t>
  </si>
  <si>
    <t>CL 58 14A 60 AP 401</t>
  </si>
  <si>
    <t>AAA0084AFCN</t>
  </si>
  <si>
    <t>58 15 7</t>
  </si>
  <si>
    <t>KR 15A BIS  58 20</t>
  </si>
  <si>
    <t>AAA0084BBPP</t>
  </si>
  <si>
    <t>58 A 16 22</t>
  </si>
  <si>
    <t>KR 16 58A 23</t>
  </si>
  <si>
    <t>KR 16 58A 19</t>
  </si>
  <si>
    <t>AAA0084AMYX</t>
  </si>
  <si>
    <t>57 15A 10</t>
  </si>
  <si>
    <t>KR 16 57 22</t>
  </si>
  <si>
    <t>AAA0084AJYN</t>
  </si>
  <si>
    <t>58 15A 23</t>
  </si>
  <si>
    <t>KR 15A BIS  58 15</t>
  </si>
  <si>
    <t>KR 15A BIS  58 17</t>
  </si>
  <si>
    <t>AAA0084AZZE</t>
  </si>
  <si>
    <t>59 16 12</t>
  </si>
  <si>
    <t>KR 16 59 69</t>
  </si>
  <si>
    <t>KR 16 59 71</t>
  </si>
  <si>
    <t>AAA0084AKZM</t>
  </si>
  <si>
    <t>57 15 13</t>
  </si>
  <si>
    <t>CL 58 14A 47</t>
  </si>
  <si>
    <t>CL 58 14A 43</t>
  </si>
  <si>
    <t>Parqueadero Cubierto en NPH</t>
  </si>
  <si>
    <t>AAA0084AKCX</t>
  </si>
  <si>
    <t>57 15 6</t>
  </si>
  <si>
    <t>AC 57 14A 08</t>
  </si>
  <si>
    <t>Incluye</t>
  </si>
  <si>
    <t>KR 14A 57 03</t>
  </si>
  <si>
    <t>AAA0168JWCX</t>
  </si>
  <si>
    <t>6/05/2003 1:38:14 p. m.</t>
  </si>
  <si>
    <t>KR 15A 57 46 AP 201</t>
  </si>
  <si>
    <t>AAA0084AKMS</t>
  </si>
  <si>
    <t>57 15 10</t>
  </si>
  <si>
    <t>KR 15A 57 12</t>
  </si>
  <si>
    <t>KR 15A 57 14</t>
  </si>
  <si>
    <t>AAA0084ALCN</t>
  </si>
  <si>
    <t>57 15 11</t>
  </si>
  <si>
    <t>KR 14A 57 43</t>
  </si>
  <si>
    <t>AAA0084ALAW</t>
  </si>
  <si>
    <t>57 15 14</t>
  </si>
  <si>
    <t>CL 58 14A 37</t>
  </si>
  <si>
    <t>CL 58 14A 39</t>
  </si>
  <si>
    <t>AAA0272JDEP</t>
  </si>
  <si>
    <t>27/04/2020 2:01:10 p. m.</t>
  </si>
  <si>
    <t>AC 57 14A 14</t>
  </si>
  <si>
    <t>AC 57 14 A 16</t>
  </si>
  <si>
    <t>AAA0084ALEP</t>
  </si>
  <si>
    <t>57 15 8</t>
  </si>
  <si>
    <t>KR 14A 57 15</t>
  </si>
  <si>
    <t>KR 14A 57 17</t>
  </si>
  <si>
    <t>AAA0084AKYX</t>
  </si>
  <si>
    <t>57 15 12</t>
  </si>
  <si>
    <t>CL 58 14A 53</t>
  </si>
  <si>
    <t>CL 58 14A 51</t>
  </si>
  <si>
    <t>AAA0084AKKL</t>
  </si>
  <si>
    <t>57 15 5</t>
  </si>
  <si>
    <t>AC 57 15 06</t>
  </si>
  <si>
    <t>AC 57 15 04</t>
  </si>
  <si>
    <t>Colegios y Universidades de 4 pisos o mas</t>
  </si>
  <si>
    <t>AAA0084ALDE</t>
  </si>
  <si>
    <t>57 15 1 Y 3</t>
  </si>
  <si>
    <t>KR 14A 57 29</t>
  </si>
  <si>
    <t>KR 14A 57 33</t>
  </si>
  <si>
    <t>AAA0084ALBS</t>
  </si>
  <si>
    <t>57 15 15</t>
  </si>
  <si>
    <t>CL 58 14A 23</t>
  </si>
  <si>
    <t>CL 58 14A 27</t>
  </si>
  <si>
    <t>AAA0084AKNN</t>
  </si>
  <si>
    <t>57 15 17</t>
  </si>
  <si>
    <t>KR 15A 57 20</t>
  </si>
  <si>
    <t>AAA0084AKTO</t>
  </si>
  <si>
    <t>57 15 2 5</t>
  </si>
  <si>
    <t>KR 15A 57 36 AP 302</t>
  </si>
  <si>
    <t>AAA0084AKJH</t>
  </si>
  <si>
    <t>57 15 4</t>
  </si>
  <si>
    <t>AC 57 14A 22</t>
  </si>
  <si>
    <t>AC 57 14A 20</t>
  </si>
  <si>
    <t>AAA0084AKLW</t>
  </si>
  <si>
    <t>57 15 9</t>
  </si>
  <si>
    <t>AC 57 15 26</t>
  </si>
  <si>
    <t>AC 57 15 28</t>
  </si>
  <si>
    <t>AAA0084AHEP</t>
  </si>
  <si>
    <t>58 15A 26</t>
  </si>
  <si>
    <t>CL 58 15A 28</t>
  </si>
  <si>
    <t>CL 58 15A 32</t>
  </si>
  <si>
    <t>AAA0257XUTD</t>
  </si>
  <si>
    <t>19/05/2017 11:37:59 a. m.</t>
  </si>
  <si>
    <t>CL 58A 16 34 AP 206</t>
  </si>
  <si>
    <t>AAA0084BBSK</t>
  </si>
  <si>
    <t>58 16 2</t>
  </si>
  <si>
    <t>KR 16 58 19</t>
  </si>
  <si>
    <t>CL 58 16 10</t>
  </si>
  <si>
    <t>AAA0084ABHK</t>
  </si>
  <si>
    <t>58A 15 44</t>
  </si>
  <si>
    <t>CL 58A 14A 80</t>
  </si>
  <si>
    <t>KR 15A BIS  58A 06</t>
  </si>
  <si>
    <t>AAA0084ABEP</t>
  </si>
  <si>
    <t>58A 15 46</t>
  </si>
  <si>
    <t>CL 58A 14A 58</t>
  </si>
  <si>
    <t>AAA0084ADTD</t>
  </si>
  <si>
    <t>58A 15 3</t>
  </si>
  <si>
    <t>KR 14A 58A 35</t>
  </si>
  <si>
    <t>Colegios y Universidades de 1 a 3 pisos</t>
  </si>
  <si>
    <t>AAA0084ANBS</t>
  </si>
  <si>
    <t>57 15A 9</t>
  </si>
  <si>
    <t>KR 16 57 50</t>
  </si>
  <si>
    <t>CL 58 15A 27</t>
  </si>
  <si>
    <t>AAA0084ABXS</t>
  </si>
  <si>
    <t>58A 15 20</t>
  </si>
  <si>
    <t>KR 15A BIS  58A 46</t>
  </si>
  <si>
    <t>KR 15A BIS  58A 48</t>
  </si>
  <si>
    <t>AAA0084BAHK</t>
  </si>
  <si>
    <t>58 A 16 18</t>
  </si>
  <si>
    <t>KR 16 58A 13</t>
  </si>
  <si>
    <t>AAA0276YLZM</t>
  </si>
  <si>
    <t>24/10/2021 9:44:51 a. m.</t>
  </si>
  <si>
    <t>KR 16 58A 31 AP 711</t>
  </si>
  <si>
    <t>AAA0084BCNX</t>
  </si>
  <si>
    <t>58 16 15</t>
  </si>
  <si>
    <t>CL 58A 16 27</t>
  </si>
  <si>
    <t>AAA0084AZMR</t>
  </si>
  <si>
    <t>59 16 16</t>
  </si>
  <si>
    <t>KR 17 59 22</t>
  </si>
  <si>
    <t>KR 17 59 20</t>
  </si>
  <si>
    <t>AAA0084BBWF</t>
  </si>
  <si>
    <t>58 16 11</t>
  </si>
  <si>
    <t>CL 58 16 36</t>
  </si>
  <si>
    <t>AAA0084ACAF</t>
  </si>
  <si>
    <t>58A 15 23</t>
  </si>
  <si>
    <t>KR 15A BIS  58A 60</t>
  </si>
  <si>
    <t>AAA0084BCXS</t>
  </si>
  <si>
    <t>57 16 3</t>
  </si>
  <si>
    <t>AC 57 16 18</t>
  </si>
  <si>
    <t>AC 57 16 16</t>
  </si>
  <si>
    <t>AAA0084BBLW</t>
  </si>
  <si>
    <t>58 A 16 1</t>
  </si>
  <si>
    <t>KR 16 58A 65</t>
  </si>
  <si>
    <t>AAA0084AZWW</t>
  </si>
  <si>
    <t>59 16 11</t>
  </si>
  <si>
    <t>CL 60 16 35</t>
  </si>
  <si>
    <t>CL 60 16 39</t>
  </si>
  <si>
    <t>AAA0084AHNX</t>
  </si>
  <si>
    <t>58 15A 37</t>
  </si>
  <si>
    <t>KR 16 58A 12</t>
  </si>
  <si>
    <t>KR 16 58A 14</t>
  </si>
  <si>
    <t>AAA0084ABCN</t>
  </si>
  <si>
    <t>58A 15 47</t>
  </si>
  <si>
    <t>CL 58A 14A 38</t>
  </si>
  <si>
    <t>AAA0084AZTD</t>
  </si>
  <si>
    <t>59 16 2</t>
  </si>
  <si>
    <t>KR 17 59 78</t>
  </si>
  <si>
    <t>KR 17 59 80</t>
  </si>
  <si>
    <t>Depositos de Almacenamiento en NPH</t>
  </si>
  <si>
    <t>AAA0084BDOE</t>
  </si>
  <si>
    <t>57 16 12</t>
  </si>
  <si>
    <t>KR 16 57 39</t>
  </si>
  <si>
    <t>AAA0084ACFT</t>
  </si>
  <si>
    <t>58A 15 28</t>
  </si>
  <si>
    <t>CL 59 14A 45</t>
  </si>
  <si>
    <t>Bodega Economica</t>
  </si>
  <si>
    <t>AAA0084AHHK</t>
  </si>
  <si>
    <t>58 15A 25</t>
  </si>
  <si>
    <t>KR 16 58 26</t>
  </si>
  <si>
    <t>AAA0084AEXR</t>
  </si>
  <si>
    <t>58 15 5</t>
  </si>
  <si>
    <t>CL 58 15A 02</t>
  </si>
  <si>
    <t>CL 58 15A 04</t>
  </si>
  <si>
    <t>AAA0084AHJZ</t>
  </si>
  <si>
    <t>58 15A 35</t>
  </si>
  <si>
    <t>KR 16 58 30</t>
  </si>
  <si>
    <t>KR 16 58 32</t>
  </si>
  <si>
    <t>AAA0084AFRJ</t>
  </si>
  <si>
    <t>58 15 25</t>
  </si>
  <si>
    <t>KR 14A 58 15</t>
  </si>
  <si>
    <t>AAA0084BEEP</t>
  </si>
  <si>
    <t>57 16 A 13</t>
  </si>
  <si>
    <t>KR 17 57 54</t>
  </si>
  <si>
    <t>KR 17 57 62</t>
  </si>
  <si>
    <t>AAA0084BEFZ</t>
  </si>
  <si>
    <t>57 16 A 4</t>
  </si>
  <si>
    <t>CL 58 16A 25</t>
  </si>
  <si>
    <t>CL 58 16A 23</t>
  </si>
  <si>
    <t>AAA0084BEDE</t>
  </si>
  <si>
    <t>57 16 A 7</t>
  </si>
  <si>
    <t>KR 17 57 50</t>
  </si>
  <si>
    <t>KR 17 57 48</t>
  </si>
  <si>
    <t>AAA0084AJSY</t>
  </si>
  <si>
    <t>58 15A 7</t>
  </si>
  <si>
    <t>KR 15A BIS  58A 11</t>
  </si>
  <si>
    <t>KR 15A BIS  58A 15</t>
  </si>
  <si>
    <t>AAA0084AJTD</t>
  </si>
  <si>
    <t>58 15A 6</t>
  </si>
  <si>
    <t>KR 15A BIS  58A 01</t>
  </si>
  <si>
    <t>KR 15A BIS  58A 03</t>
  </si>
  <si>
    <t>AAA0084BASY</t>
  </si>
  <si>
    <t>58 A 16 20</t>
  </si>
  <si>
    <t>KR 17 58B 04</t>
  </si>
  <si>
    <t>KR 17 58B 08</t>
  </si>
  <si>
    <t>Corredor Comercial en PH</t>
  </si>
  <si>
    <t>AAA0084ACRU</t>
  </si>
  <si>
    <t>28/08/1997 2:40:55 p. m.</t>
  </si>
  <si>
    <t>CL 59 14A 43 AP 301</t>
  </si>
  <si>
    <t>AAA0242KFFZ</t>
  </si>
  <si>
    <t>31/07/2014 11:05:57 a. m.</t>
  </si>
  <si>
    <t>KR 16 57 15 AP 101</t>
  </si>
  <si>
    <t>AAA0084AZFZ</t>
  </si>
  <si>
    <t>59 16 7</t>
  </si>
  <si>
    <t>CL 59 16 24</t>
  </si>
  <si>
    <t>CL 59 16 28</t>
  </si>
  <si>
    <t>AAA0084ANAW</t>
  </si>
  <si>
    <t>57 15A 11</t>
  </si>
  <si>
    <t>KR 16 57 44</t>
  </si>
  <si>
    <t>KR 16 57 46</t>
  </si>
  <si>
    <t>AAA0084AZOM</t>
  </si>
  <si>
    <t>59 16 6</t>
  </si>
  <si>
    <t>KR 17 59 46</t>
  </si>
  <si>
    <t>KR 17 59 50</t>
  </si>
  <si>
    <t>AAA0084BATD</t>
  </si>
  <si>
    <t>58 A 16 25</t>
  </si>
  <si>
    <t>KR 17 58B 16</t>
  </si>
  <si>
    <t>KR 17 58B 18</t>
  </si>
  <si>
    <t>AAA0084ACCX</t>
  </si>
  <si>
    <t>58A 15 25</t>
  </si>
  <si>
    <t>CL 59 14A 75</t>
  </si>
  <si>
    <t>CL 59 14A 79</t>
  </si>
  <si>
    <t>AAA0280OEXR</t>
  </si>
  <si>
    <t>20/10/2022 6:04:22 p. m.</t>
  </si>
  <si>
    <t>KR 15A BIS  58A 12 AP 302</t>
  </si>
  <si>
    <t>AAA0084ABZE</t>
  </si>
  <si>
    <t>58A 15 22</t>
  </si>
  <si>
    <t>KR 15A BIS  58A 56</t>
  </si>
  <si>
    <t>AAA0084BCPA</t>
  </si>
  <si>
    <t>58 16 14</t>
  </si>
  <si>
    <t>KR 16 58 29</t>
  </si>
  <si>
    <t>KR 16 58 27</t>
  </si>
  <si>
    <t>AAA0084AMZM</t>
  </si>
  <si>
    <t>57 15A 5</t>
  </si>
  <si>
    <t>KR 16 57 36</t>
  </si>
  <si>
    <t>KR 16 57 40</t>
  </si>
  <si>
    <t>AAA0084AFNX</t>
  </si>
  <si>
    <t>58 15 24</t>
  </si>
  <si>
    <t>KR 14A 58 25</t>
  </si>
  <si>
    <t>CL 58A 14A 11</t>
  </si>
  <si>
    <t>AAA0084AZEP</t>
  </si>
  <si>
    <t>59 16 10</t>
  </si>
  <si>
    <t>KR 16 59 05</t>
  </si>
  <si>
    <t>KR 16 59 09</t>
  </si>
  <si>
    <t>AAA0084AZRJ</t>
  </si>
  <si>
    <t>59 16 21</t>
  </si>
  <si>
    <t>KR 17 59 62</t>
  </si>
  <si>
    <t>KR 17 59 64</t>
  </si>
  <si>
    <t>AAA0084AZNX</t>
  </si>
  <si>
    <t>59 16 5</t>
  </si>
  <si>
    <t>KR 17 59 34</t>
  </si>
  <si>
    <t>KR 17 59 38</t>
  </si>
  <si>
    <t>AAA0084BDAF</t>
  </si>
  <si>
    <t>57 16 14</t>
  </si>
  <si>
    <t>KR 16A 57 12</t>
  </si>
  <si>
    <t>KR 16A 57 14</t>
  </si>
  <si>
    <t>AAA0084ACUZ</t>
  </si>
  <si>
    <t>58A 15 30</t>
  </si>
  <si>
    <t>CL 59 14A 29</t>
  </si>
  <si>
    <t>CL 59 14A 31</t>
  </si>
  <si>
    <t>AAA0084ADHK</t>
  </si>
  <si>
    <t>58A 15 52</t>
  </si>
  <si>
    <t>CL 58B 14A 54 IN 1</t>
  </si>
  <si>
    <t>AAA0084AEYX</t>
  </si>
  <si>
    <t>58 15 6</t>
  </si>
  <si>
    <t>CL 58 15A 16</t>
  </si>
  <si>
    <t>CL 58 15A 14</t>
  </si>
  <si>
    <t>AAA0084ADWW</t>
  </si>
  <si>
    <t>58 15 3</t>
  </si>
  <si>
    <t>CL 58 14A 04</t>
  </si>
  <si>
    <t>CL 58 14A 10</t>
  </si>
  <si>
    <t>AAA0084ADOM</t>
  </si>
  <si>
    <t>58A 15 49</t>
  </si>
  <si>
    <t>CL 58B 14A 43</t>
  </si>
  <si>
    <t>AAA0084ACZM</t>
  </si>
  <si>
    <t>58A 15 34</t>
  </si>
  <si>
    <t>CL 58B 14A 04</t>
  </si>
  <si>
    <t>KR 14A 58B 21</t>
  </si>
  <si>
    <t>AAA0084BBUZ</t>
  </si>
  <si>
    <t>58 16 13</t>
  </si>
  <si>
    <t>CL 58 16 32</t>
  </si>
  <si>
    <t>AAA0084BALF</t>
  </si>
  <si>
    <t>58 A 16 9</t>
  </si>
  <si>
    <t>CL 58A 16 42</t>
  </si>
  <si>
    <t>CL 58A 16 44</t>
  </si>
  <si>
    <t>AAA0084BCOM</t>
  </si>
  <si>
    <t>58 16 5</t>
  </si>
  <si>
    <t>CL 58A 16 19</t>
  </si>
  <si>
    <t>AAA0084BCUH</t>
  </si>
  <si>
    <t>23/07/1999 4:08:13 p. m.</t>
  </si>
  <si>
    <t>CL 58A 16 63</t>
  </si>
  <si>
    <t>Enrramadas Cobertizos Cayenes</t>
  </si>
  <si>
    <t>AAA0084ABTD</t>
  </si>
  <si>
    <t>58A 15 17</t>
  </si>
  <si>
    <t>KR 15A BIS  58A 38</t>
  </si>
  <si>
    <t>AAA0084BBJH</t>
  </si>
  <si>
    <t>28 A 16 21</t>
  </si>
  <si>
    <t>KR 16 58A 79</t>
  </si>
  <si>
    <t>KR 16 58A 77</t>
  </si>
  <si>
    <t>AAA0084BCSY</t>
  </si>
  <si>
    <t>58 16 1</t>
  </si>
  <si>
    <t>KR 16 58 23</t>
  </si>
  <si>
    <t>KR 16 58 25</t>
  </si>
  <si>
    <t>AAA0084ABWW</t>
  </si>
  <si>
    <t>58A 15 19</t>
  </si>
  <si>
    <t>KR 15A BIS  58A 42</t>
  </si>
  <si>
    <t>AAA0084ADCN</t>
  </si>
  <si>
    <t>58A 15 54</t>
  </si>
  <si>
    <t>CL 58B 14A 34</t>
  </si>
  <si>
    <t>CL 58B 14A 36</t>
  </si>
  <si>
    <t>AAA0084ADXS</t>
  </si>
  <si>
    <t>58 15 8</t>
  </si>
  <si>
    <t>CL 58 14A 18</t>
  </si>
  <si>
    <t>CL 58 14A 20</t>
  </si>
  <si>
    <t>AAA0084AJZE</t>
  </si>
  <si>
    <t>58 15A 2</t>
  </si>
  <si>
    <t>KR 15A BIS  58 11</t>
  </si>
  <si>
    <t>KR 15A BIS  58 13</t>
  </si>
  <si>
    <t>AAA0084AFSY</t>
  </si>
  <si>
    <t>58 15 26</t>
  </si>
  <si>
    <t>KR 14A 58 09</t>
  </si>
  <si>
    <t>KR 14A 58 11</t>
  </si>
  <si>
    <t>AAA0084ACEA</t>
  </si>
  <si>
    <t>58A 15 27</t>
  </si>
  <si>
    <t>CL 59 14A 61</t>
  </si>
  <si>
    <t>CL 59 14A 55</t>
  </si>
  <si>
    <t>AAA0084BAMR</t>
  </si>
  <si>
    <t>58 A 16 24</t>
  </si>
  <si>
    <t>CL 58A 16 50</t>
  </si>
  <si>
    <t>CL 58A 16 60</t>
  </si>
  <si>
    <t>AAA0084AJXS</t>
  </si>
  <si>
    <t>58 15A 3</t>
  </si>
  <si>
    <t>KR 15A BIS  58 23</t>
  </si>
  <si>
    <t>Oficinas y Consultorios oficiales en NPH</t>
  </si>
  <si>
    <t>AAA0084ADUH</t>
  </si>
  <si>
    <t>58A 15 37</t>
  </si>
  <si>
    <t>Oficial</t>
  </si>
  <si>
    <t>KR 14A 58A 29</t>
  </si>
  <si>
    <t>KR 14A 58A 15</t>
  </si>
  <si>
    <t>AAA0084ADSY</t>
  </si>
  <si>
    <t>58A 15 36</t>
  </si>
  <si>
    <t>KR 14A 58A 41</t>
  </si>
  <si>
    <t>KR 14A 58A 43</t>
  </si>
  <si>
    <t>AAA0084AHSY</t>
  </si>
  <si>
    <t>58 15A 30</t>
  </si>
  <si>
    <t>KR 16 58A 62</t>
  </si>
  <si>
    <t>AAA0084AJJZ</t>
  </si>
  <si>
    <t>58 15A 39</t>
  </si>
  <si>
    <t>KR 15A BIS  58A 55</t>
  </si>
  <si>
    <t>AAA0084AJHK</t>
  </si>
  <si>
    <t>58 15A 15</t>
  </si>
  <si>
    <t>KR 15A BIS  58A 63</t>
  </si>
  <si>
    <t>AAA0084AHRJ</t>
  </si>
  <si>
    <t>58 15A 29</t>
  </si>
  <si>
    <t>KR 16 58A 54</t>
  </si>
  <si>
    <t>KR 16 58A 56</t>
  </si>
  <si>
    <t>AAA0084ABDE</t>
  </si>
  <si>
    <t>58A 15 42</t>
  </si>
  <si>
    <t>CL 58A 14A 56</t>
  </si>
  <si>
    <t>AAA0084AHTD</t>
  </si>
  <si>
    <t>58 15A 38</t>
  </si>
  <si>
    <t>KR 16 58A 64</t>
  </si>
  <si>
    <t>KR 16 58A 66</t>
  </si>
  <si>
    <t>AAA0084ADPA</t>
  </si>
  <si>
    <t>58A 15 2</t>
  </si>
  <si>
    <t>CL 58B 14A 27</t>
  </si>
  <si>
    <t>CL 58B 14A 31</t>
  </si>
  <si>
    <t>AAA0084AHPA</t>
  </si>
  <si>
    <t>58 15A 28</t>
  </si>
  <si>
    <t>KR 16 58A 40</t>
  </si>
  <si>
    <t>KR 16 58A 44</t>
  </si>
  <si>
    <t>AAA0084AJLF</t>
  </si>
  <si>
    <t>58 15A 13</t>
  </si>
  <si>
    <t>KR 15A BIS  58A 45</t>
  </si>
  <si>
    <t>KR 15A BIS  58A 47</t>
  </si>
  <si>
    <t>AAA0084AJKC</t>
  </si>
  <si>
    <t>58 15A 14</t>
  </si>
  <si>
    <t>KR 15A BIS  58A 53</t>
  </si>
  <si>
    <t>AAA0084AJFZ</t>
  </si>
  <si>
    <t>58 15A 16</t>
  </si>
  <si>
    <t>KR 15A BIS  58A 67</t>
  </si>
  <si>
    <t>AAA0084AJBS</t>
  </si>
  <si>
    <t>58 15A 42</t>
  </si>
  <si>
    <t>KR 15A BIS  58A 89</t>
  </si>
  <si>
    <t>KR 15A BIS  58A 87</t>
  </si>
  <si>
    <t>AAA0084AHUH</t>
  </si>
  <si>
    <t>58 15A 31</t>
  </si>
  <si>
    <t>KR 16 58A 74</t>
  </si>
  <si>
    <t>KR 16 58A 72</t>
  </si>
  <si>
    <t>AAA0084AJDE</t>
  </si>
  <si>
    <t>58 15A 18</t>
  </si>
  <si>
    <t>KR 15A BIS  58A 79</t>
  </si>
  <si>
    <t>KR 15A BIS  58A 77</t>
  </si>
  <si>
    <t>Comercio Puntual en NPH</t>
  </si>
  <si>
    <t>AAA0084AJEP</t>
  </si>
  <si>
    <t>58 15A 17</t>
  </si>
  <si>
    <t>KR 15A BIS  58A 73</t>
  </si>
  <si>
    <t>KR 15A BIS  58A 71</t>
  </si>
  <si>
    <t>AAA0084BBMS</t>
  </si>
  <si>
    <t>58 A 16 16</t>
  </si>
  <si>
    <t>KR 16 58A 51</t>
  </si>
  <si>
    <t>KR 16 58A 53</t>
  </si>
  <si>
    <t>AAA0084AJNX</t>
  </si>
  <si>
    <t>58 15A 11</t>
  </si>
  <si>
    <t>KR 15A BIS  58A 37</t>
  </si>
  <si>
    <t>AAA0084BCTD</t>
  </si>
  <si>
    <t>23/07/1999 4:08:12 p. m.</t>
  </si>
  <si>
    <t>CL 58A 16 53</t>
  </si>
  <si>
    <t>CL 58A 16 55</t>
  </si>
  <si>
    <t>AAA0084AHFZ</t>
  </si>
  <si>
    <t>58 15A 34</t>
  </si>
  <si>
    <t>KR 16 58 16</t>
  </si>
  <si>
    <t>AAA0084AFLF</t>
  </si>
  <si>
    <t>58 15 22</t>
  </si>
  <si>
    <t>CL 58A 14A 39</t>
  </si>
  <si>
    <t>AAA0084AFJZ</t>
  </si>
  <si>
    <t>58 15 20</t>
  </si>
  <si>
    <t>CL 58A 14A 59</t>
  </si>
  <si>
    <t>CL 58A 14A 61</t>
  </si>
  <si>
    <t>AAA0084AFKC</t>
  </si>
  <si>
    <t>58 15 21</t>
  </si>
  <si>
    <t>CL 58A 14A 43</t>
  </si>
  <si>
    <t>CL 58A 14A 41</t>
  </si>
  <si>
    <t>AAA0084AFMR</t>
  </si>
  <si>
    <t>58 15 23</t>
  </si>
  <si>
    <t>CL 58A 14A 23</t>
  </si>
  <si>
    <t>AAA0084ADNX</t>
  </si>
  <si>
    <t>58A 15 41</t>
  </si>
  <si>
    <t>CL 58B 14A 45</t>
  </si>
  <si>
    <t>CL 58B 14A 47</t>
  </si>
  <si>
    <t>AAA0084BEBS</t>
  </si>
  <si>
    <t>57 16 A 3</t>
  </si>
  <si>
    <t>KR 17 57 32</t>
  </si>
  <si>
    <t>AAA0084BELF</t>
  </si>
  <si>
    <t>57 16 A 12</t>
  </si>
  <si>
    <t>KR 16A 57 25</t>
  </si>
  <si>
    <t>AAA0084BDZM</t>
  </si>
  <si>
    <t>57 16 A 8 5</t>
  </si>
  <si>
    <t>KR 17 57 18 AP 301</t>
  </si>
  <si>
    <t>AAA0084ADDE</t>
  </si>
  <si>
    <t>58A 15 4</t>
  </si>
  <si>
    <t>CL 58B 14A 40</t>
  </si>
  <si>
    <t>AAA0084BDRU</t>
  </si>
  <si>
    <t>57 16 A 10</t>
  </si>
  <si>
    <t>AC 57 16A 04</t>
  </si>
  <si>
    <t>AC 57 16A 08</t>
  </si>
  <si>
    <t>AAA0084BDTO</t>
  </si>
  <si>
    <t>57 16A 9</t>
  </si>
  <si>
    <t>AC 57 16A 24</t>
  </si>
  <si>
    <t>AC 57 16A 26</t>
  </si>
  <si>
    <t>AAA0084BDSK</t>
  </si>
  <si>
    <t>57 16 A 2</t>
  </si>
  <si>
    <t>AC 57 16A 20</t>
  </si>
  <si>
    <t>AC 57 16A 12</t>
  </si>
  <si>
    <t>AAA0084BEKC</t>
  </si>
  <si>
    <t>57 16 A 1</t>
  </si>
  <si>
    <t>KR 16A 57 37</t>
  </si>
  <si>
    <t>KR 16A 57 41</t>
  </si>
  <si>
    <t>AAA0084BECN</t>
  </si>
  <si>
    <t>57 16A 6</t>
  </si>
  <si>
    <t>KR 17 57 36</t>
  </si>
  <si>
    <t>KR 17 57 38</t>
  </si>
  <si>
    <t>AAA0084AJAW</t>
  </si>
  <si>
    <t>58 15A 20</t>
  </si>
  <si>
    <t>CL 59 15A 05</t>
  </si>
  <si>
    <t>KR 15A BIS  58A 93</t>
  </si>
  <si>
    <t>Restaurantes en NPH</t>
  </si>
  <si>
    <t>AAA0257YBCN</t>
  </si>
  <si>
    <t>23/05/2017 3:44:05 p. m.</t>
  </si>
  <si>
    <t>KR 16 58A 88</t>
  </si>
  <si>
    <t>CL 59 15A 29</t>
  </si>
  <si>
    <t>AAA0084AJCN</t>
  </si>
  <si>
    <t>58 15A 19</t>
  </si>
  <si>
    <t>KR 15A BIS  58A 81</t>
  </si>
  <si>
    <t>KR 15A BIS  58A 83</t>
  </si>
  <si>
    <t>AAA0084ADYN</t>
  </si>
  <si>
    <t>58 15 9</t>
  </si>
  <si>
    <t>CL 58 14A 30</t>
  </si>
  <si>
    <t>CL 58 14A 28</t>
  </si>
  <si>
    <t>AAA0084ADZE</t>
  </si>
  <si>
    <t>58 15 1</t>
  </si>
  <si>
    <t>CL 58 14A 40</t>
  </si>
  <si>
    <t>CL 58 14A 38</t>
  </si>
  <si>
    <t>AAA0084BEJZ</t>
  </si>
  <si>
    <t>57 16 A 11</t>
  </si>
  <si>
    <t>KR 16A 57 45</t>
  </si>
  <si>
    <t>CL 58 16A 11</t>
  </si>
  <si>
    <t>AAA0084AHXS</t>
  </si>
  <si>
    <t>58 15A 40</t>
  </si>
  <si>
    <t>CL 59 15A 23</t>
  </si>
  <si>
    <t>AAA0084AHZE</t>
  </si>
  <si>
    <t>59 15A 21</t>
  </si>
  <si>
    <t>CL 59 15A 09</t>
  </si>
  <si>
    <t>CL 59 15A 13</t>
  </si>
  <si>
    <t>AAA0084AEJH</t>
  </si>
  <si>
    <t>58 15 4 13</t>
  </si>
  <si>
    <t>CL 58 14A 50 AP 402</t>
  </si>
  <si>
    <t>AAA0084AFOM</t>
  </si>
  <si>
    <t>58 15 27</t>
  </si>
  <si>
    <t>KR 14A 58 17 IN 3</t>
  </si>
  <si>
    <t>AAA0084AEWF</t>
  </si>
  <si>
    <t>58 15 12</t>
  </si>
  <si>
    <t>CL 58 14A 72</t>
  </si>
  <si>
    <t>AAA0084AHLF</t>
  </si>
  <si>
    <t>KR 16 58 34 MJ</t>
  </si>
  <si>
    <t>AAA0084AFFZ</t>
  </si>
  <si>
    <t>58 15 18</t>
  </si>
  <si>
    <t>CL 58A 14A 79</t>
  </si>
  <si>
    <t>AAA0084AFHK</t>
  </si>
  <si>
    <t>58 15 19</t>
  </si>
  <si>
    <t>CL 58A 14A 63</t>
  </si>
  <si>
    <t>AAA0084AHMR</t>
  </si>
  <si>
    <t>58 15A 36</t>
  </si>
  <si>
    <t>KR 16 58A 02</t>
  </si>
  <si>
    <t>AAA0084AHOM</t>
  </si>
  <si>
    <t>58 15A 27</t>
  </si>
  <si>
    <t>KR 16 58A 24</t>
  </si>
  <si>
    <t>KR 16 58A 32</t>
  </si>
  <si>
    <t>AAA0084AFAW</t>
  </si>
  <si>
    <t>58 15 14</t>
  </si>
  <si>
    <t>KR 15A BIS  58 10</t>
  </si>
  <si>
    <t>AAA0084BCYN</t>
  </si>
  <si>
    <t>57 16 4</t>
  </si>
  <si>
    <t>AC 57 16 26</t>
  </si>
  <si>
    <t>AC 57 16 28</t>
  </si>
  <si>
    <t>AAA0084BAAW</t>
  </si>
  <si>
    <t>59 16 22</t>
  </si>
  <si>
    <t>KR 16 59 67</t>
  </si>
  <si>
    <t>AAA0084ANCN</t>
  </si>
  <si>
    <t>57 15A 7</t>
  </si>
  <si>
    <t>CL 58 15A 15</t>
  </si>
  <si>
    <t>AAA0084BDBR</t>
  </si>
  <si>
    <t>57 16 15</t>
  </si>
  <si>
    <t>KR 16A 57 20</t>
  </si>
  <si>
    <t>AAA0084BDKL</t>
  </si>
  <si>
    <t>57 16 6</t>
  </si>
  <si>
    <t>CL 58 16 29</t>
  </si>
  <si>
    <t>CL 58 16 25</t>
  </si>
  <si>
    <t>AAA0084AMUZ</t>
  </si>
  <si>
    <t>57 15A 4</t>
  </si>
  <si>
    <t>AC 57 15A 08</t>
  </si>
  <si>
    <t>AC 57 15A 06</t>
  </si>
  <si>
    <t>AAA0084BARJ</t>
  </si>
  <si>
    <t>58 A 16 15</t>
  </si>
  <si>
    <t>KR 17 58A 52</t>
  </si>
  <si>
    <t>KR 17 58A 48</t>
  </si>
  <si>
    <t>AAA0084AZXS</t>
  </si>
  <si>
    <t>59 16 8</t>
  </si>
  <si>
    <t>CL 60 16 19</t>
  </si>
  <si>
    <t>CL 60 16 25</t>
  </si>
  <si>
    <t>AAA0187WZMR</t>
  </si>
  <si>
    <t>16/03/2006 9:29:08 a. m.</t>
  </si>
  <si>
    <t>AC 57 15A 18</t>
  </si>
  <si>
    <t>AC 57 15A 30</t>
  </si>
  <si>
    <t>AAA0259ZJJH</t>
  </si>
  <si>
    <t>24/10/2017 10:59:48 a. m.</t>
  </si>
  <si>
    <t>KR 16A 57 30 AP 402</t>
  </si>
  <si>
    <t>AAA0084AZHK</t>
  </si>
  <si>
    <t>59 16 4</t>
  </si>
  <si>
    <t>CL 59 16 36</t>
  </si>
  <si>
    <t>CL 59 16 38</t>
  </si>
  <si>
    <t>Industria artesanal</t>
  </si>
  <si>
    <t>AAA0084AFEP</t>
  </si>
  <si>
    <t>58 15 17</t>
  </si>
  <si>
    <t>CL 58A 14A 81</t>
  </si>
  <si>
    <t>AAA0084AZLF</t>
  </si>
  <si>
    <t>59 16 15</t>
  </si>
  <si>
    <t>KR 17 59 10</t>
  </si>
  <si>
    <t>KR 17 59 12</t>
  </si>
  <si>
    <t>AAA0084BAEP</t>
  </si>
  <si>
    <t>59 16 23</t>
  </si>
  <si>
    <t>KR 16 59 37</t>
  </si>
  <si>
    <t>KR 16 59 35</t>
  </si>
  <si>
    <t>AAA0158LFTO</t>
  </si>
  <si>
    <t>CL 60 16 49 AP 201</t>
  </si>
  <si>
    <t>AAA0084BAWW</t>
  </si>
  <si>
    <t>58 A 16 23</t>
  </si>
  <si>
    <t>KR 17 58B 28</t>
  </si>
  <si>
    <t>KR 17 58B 26</t>
  </si>
  <si>
    <t>AAA0084BBHY</t>
  </si>
  <si>
    <t>58 A 16 10</t>
  </si>
  <si>
    <t>KR 16 58A 91</t>
  </si>
  <si>
    <t>CL 59 16 09</t>
  </si>
  <si>
    <t>AAA0084BDFT</t>
  </si>
  <si>
    <t>57 16 10 3</t>
  </si>
  <si>
    <t>KR 16A 57 38 AP 301</t>
  </si>
  <si>
    <t>AAA0084ANFZ</t>
  </si>
  <si>
    <t>57 15A 1 2</t>
  </si>
  <si>
    <t>KR 15A 57 39 AP</t>
  </si>
  <si>
    <t>AAA0084BDLW</t>
  </si>
  <si>
    <t>57 16 2</t>
  </si>
  <si>
    <t>CL 58 16 17</t>
  </si>
  <si>
    <t>CL 58 16 19</t>
  </si>
  <si>
    <t>AAA0084ABKC</t>
  </si>
  <si>
    <t>58A 15 9</t>
  </si>
  <si>
    <t>KR 15A BIS  58A 16</t>
  </si>
  <si>
    <t>AAA0084AJUH</t>
  </si>
  <si>
    <t>58 15A 5</t>
  </si>
  <si>
    <t>KR 15A BIS  58 29</t>
  </si>
  <si>
    <t>KR 15A BIS  58 31</t>
  </si>
  <si>
    <t>AAA0084AEZM</t>
  </si>
  <si>
    <t>58 15 13</t>
  </si>
  <si>
    <t>CL 58 15A 18</t>
  </si>
  <si>
    <t>CL 58 15A 20</t>
  </si>
  <si>
    <t>AAA0084BBFT</t>
  </si>
  <si>
    <t>58 A 16 3</t>
  </si>
  <si>
    <t>CL 59 16 21</t>
  </si>
  <si>
    <t>AAA0084ACBR</t>
  </si>
  <si>
    <t>58A 15 24</t>
  </si>
  <si>
    <t>CL 59 14A 87</t>
  </si>
  <si>
    <t>CL 59 14A 85</t>
  </si>
  <si>
    <t>AAA0084AZPA</t>
  </si>
  <si>
    <t>59 16 17</t>
  </si>
  <si>
    <t>KR 17 59 56</t>
  </si>
  <si>
    <t>KR 17 59 58</t>
  </si>
  <si>
    <t>AAA0084BDMS</t>
  </si>
  <si>
    <t>57 16 7</t>
  </si>
  <si>
    <t>KR 16 57 55</t>
  </si>
  <si>
    <t>KR 16 57 57</t>
  </si>
  <si>
    <t>AAA0084BDNN</t>
  </si>
  <si>
    <t>57 16 13</t>
  </si>
  <si>
    <t>KR 16 57 47</t>
  </si>
  <si>
    <t>AAA0084ACYX</t>
  </si>
  <si>
    <t>58A 15 33</t>
  </si>
  <si>
    <t>CL 59 14A 09</t>
  </si>
  <si>
    <t>KR 14A 58B 31</t>
  </si>
  <si>
    <t>AAA0084AZKC</t>
  </si>
  <si>
    <t>59 16 24</t>
  </si>
  <si>
    <t>CL 59 16 50</t>
  </si>
  <si>
    <t>CL 59 16 48</t>
  </si>
  <si>
    <t>AAA0084ABNX</t>
  </si>
  <si>
    <t>58A 15 12</t>
  </si>
  <si>
    <t>KR 15A BIS  58A 24</t>
  </si>
  <si>
    <t>AAA0084ABOM</t>
  </si>
  <si>
    <t>58A 15 13</t>
  </si>
  <si>
    <t>KR 15A BIS  58A 26</t>
  </si>
  <si>
    <t>AAA0084ABPA</t>
  </si>
  <si>
    <t>58A 15 14</t>
  </si>
  <si>
    <t>KR 15A BIS  58A 28</t>
  </si>
  <si>
    <t>AAA0266UKYX</t>
  </si>
  <si>
    <t>21/11/2018 10:55:34 a. m.</t>
  </si>
  <si>
    <t>KR 15A BIS  58A 29 AP 201</t>
  </si>
  <si>
    <t>AAA0084BAOM</t>
  </si>
  <si>
    <t>58 A 16 6</t>
  </si>
  <si>
    <t>KR 17 58A 34</t>
  </si>
  <si>
    <t>KR 17 58A 32</t>
  </si>
  <si>
    <t>AAA0084BCMR</t>
  </si>
  <si>
    <t>58 16 6</t>
  </si>
  <si>
    <t>CL 58A 16 35</t>
  </si>
  <si>
    <t>CL 58A 16 31</t>
  </si>
  <si>
    <t>AAA0084ABUH</t>
  </si>
  <si>
    <t>58A 15 18</t>
  </si>
  <si>
    <t>KR 15A BIS  58A 40</t>
  </si>
  <si>
    <t>AAA0084AZSY</t>
  </si>
  <si>
    <t>59 16 19</t>
  </si>
  <si>
    <t>KR 17 59 68</t>
  </si>
  <si>
    <t>KR 17 59 66</t>
  </si>
  <si>
    <t>AAA0084ADKC</t>
  </si>
  <si>
    <t>58A 15 7</t>
  </si>
  <si>
    <t>CL 58B 14A 59</t>
  </si>
  <si>
    <t>AAA0084ACDM</t>
  </si>
  <si>
    <t>58A 15 26</t>
  </si>
  <si>
    <t>CL 59 14A 63</t>
  </si>
  <si>
    <t>CL 59 14A 65</t>
  </si>
  <si>
    <t>AAA0084AFWW</t>
  </si>
  <si>
    <t>58 15A 1 2</t>
  </si>
  <si>
    <t>CL 58 15A 24 LC</t>
  </si>
  <si>
    <t>AAA0084AJMR</t>
  </si>
  <si>
    <t>58 15A 12</t>
  </si>
  <si>
    <t>KR 15A BIS  58A 41</t>
  </si>
  <si>
    <t>KR 15A BIS  58A 39</t>
  </si>
  <si>
    <t>AAA0084ABLF</t>
  </si>
  <si>
    <t>58A 15 10</t>
  </si>
  <si>
    <t>KR 15A BIS  58A 20</t>
  </si>
  <si>
    <t>KR 15A BIS  58A 18</t>
  </si>
  <si>
    <t>AAA0084ADBS</t>
  </si>
  <si>
    <t>58A 15 50</t>
  </si>
  <si>
    <t>CL 58B 14A 32</t>
  </si>
  <si>
    <t>CL 58B 14A 30</t>
  </si>
  <si>
    <t>AAA0084ADLF</t>
  </si>
  <si>
    <t>58A 15 40</t>
  </si>
  <si>
    <t>CL 58B 14A 55</t>
  </si>
  <si>
    <t>CL 58B 14A 53</t>
  </si>
  <si>
    <t>AAA0084ADFZ</t>
  </si>
  <si>
    <t>58A 15 39</t>
  </si>
  <si>
    <t>CL 58B 14A 54</t>
  </si>
  <si>
    <t>AAA0084BBXR</t>
  </si>
  <si>
    <t>58 16 9</t>
  </si>
  <si>
    <t>Religioso</t>
  </si>
  <si>
    <t>CL 58 16A 10</t>
  </si>
  <si>
    <t>CL 58 16A 12</t>
  </si>
  <si>
    <t>AAA0084ADEP</t>
  </si>
  <si>
    <t>58A 15 5</t>
  </si>
  <si>
    <t>CL 58B 14A 48</t>
  </si>
  <si>
    <t>CL 58B 14A 46</t>
  </si>
  <si>
    <t>AAA0084BCCN</t>
  </si>
  <si>
    <t>58 16 8 3</t>
  </si>
  <si>
    <t>KR 17 58 32 LC</t>
  </si>
  <si>
    <t>AAA0084BBZM</t>
  </si>
  <si>
    <t>58 16 10</t>
  </si>
  <si>
    <t>KR 17 58 14</t>
  </si>
  <si>
    <t>KR 17 58 04</t>
  </si>
  <si>
    <t>AAA0084ADJZ</t>
  </si>
  <si>
    <t>58A 15 6</t>
  </si>
  <si>
    <t>CL 58B 14A 60</t>
  </si>
  <si>
    <t>AAA0084BBTO</t>
  </si>
  <si>
    <t>58 16 3</t>
  </si>
  <si>
    <t>CL 58 16 16</t>
  </si>
  <si>
    <t>CL 58 16 22</t>
  </si>
  <si>
    <t>AAA0084BBYX</t>
  </si>
  <si>
    <t>58 16 4</t>
  </si>
  <si>
    <t>CL 58 16A 18</t>
  </si>
  <si>
    <t>CL 58 16A 16</t>
  </si>
  <si>
    <t>AAA0084BADE</t>
  </si>
  <si>
    <t>59 16 14</t>
  </si>
  <si>
    <t>KR 16 59 41</t>
  </si>
  <si>
    <t>AAA0084ADAW</t>
  </si>
  <si>
    <t>58A 15 48</t>
  </si>
  <si>
    <t>CL 58B 14A 22</t>
  </si>
  <si>
    <t>AAA0084ABSY</t>
  </si>
  <si>
    <t>58A 15 16</t>
  </si>
  <si>
    <t>KR 15A BIS  58A 34</t>
  </si>
  <si>
    <t>AAA0084BAXS</t>
  </si>
  <si>
    <t>58A 16 5</t>
  </si>
  <si>
    <t>KR 17 58B 40</t>
  </si>
  <si>
    <t>CL 59 16 51</t>
  </si>
  <si>
    <t>AAA0084BBEA</t>
  </si>
  <si>
    <t>58 A 16 11</t>
  </si>
  <si>
    <t>CL 59 16 39</t>
  </si>
  <si>
    <t>CL 59 16 41</t>
  </si>
  <si>
    <t>AAA0084ABMR</t>
  </si>
  <si>
    <t>58A 15 11</t>
  </si>
  <si>
    <t>KR 15A BIS  58A 22</t>
  </si>
  <si>
    <t>AAA0084ACWF</t>
  </si>
  <si>
    <t>58A 15 31</t>
  </si>
  <si>
    <t>CL 59 14A 27</t>
  </si>
  <si>
    <t>CL 59 14A 25</t>
  </si>
  <si>
    <t>AAA0083YMNX</t>
  </si>
  <si>
    <t>58 14 33</t>
  </si>
  <si>
    <t>KR 14A 58B 08</t>
  </si>
  <si>
    <t>AAA0083YNNN</t>
  </si>
  <si>
    <t>58 14-6</t>
  </si>
  <si>
    <t>AK 14 58A 71</t>
  </si>
  <si>
    <t>AK 14 58A 73</t>
  </si>
  <si>
    <t>AAA0083YHKL</t>
  </si>
  <si>
    <t>58 14 22</t>
  </si>
  <si>
    <t>CL 58 14 66</t>
  </si>
  <si>
    <t>AAA0083YHJH</t>
  </si>
  <si>
    <t>58 14 18</t>
  </si>
  <si>
    <t>CL 58 14 56</t>
  </si>
  <si>
    <t>CL 58 14 62</t>
  </si>
  <si>
    <t>AAA0235PBSK</t>
  </si>
  <si>
    <t>25/06/2013 11:03:49 a. m.</t>
  </si>
  <si>
    <t>CL 59 14 29</t>
  </si>
  <si>
    <t>CL 59 14 31</t>
  </si>
  <si>
    <t>AAA0083YNXR</t>
  </si>
  <si>
    <t>58 14 24</t>
  </si>
  <si>
    <t>CL 58A 14 08</t>
  </si>
  <si>
    <t>CL 58A 14 18</t>
  </si>
  <si>
    <t>AAA0083YMPA</t>
  </si>
  <si>
    <t>58 14 42</t>
  </si>
  <si>
    <t>KR 14A 58B 14</t>
  </si>
  <si>
    <t>KR 14A 58B 18</t>
  </si>
  <si>
    <t>AAA0083YNLW</t>
  </si>
  <si>
    <t>58 14 55</t>
  </si>
  <si>
    <t>AK 14 58A 85</t>
  </si>
  <si>
    <t>AAA0083YHNN</t>
  </si>
  <si>
    <t>58 14 40</t>
  </si>
  <si>
    <t>KR 14A 58 14</t>
  </si>
  <si>
    <t>Estaciones de servicio</t>
  </si>
  <si>
    <t>AAA0207KSTD</t>
  </si>
  <si>
    <t>10/07/2009 3:22:49 p. m.</t>
  </si>
  <si>
    <t>CL 59 14 55</t>
  </si>
  <si>
    <t>AAA0083YHDM</t>
  </si>
  <si>
    <t>58 14 34</t>
  </si>
  <si>
    <t>CL 58 14 30</t>
  </si>
  <si>
    <t>AAA0083YHEA</t>
  </si>
  <si>
    <t>58 14 27</t>
  </si>
  <si>
    <t>CL 58 14 32</t>
  </si>
  <si>
    <t>AAA0083YOAW</t>
  </si>
  <si>
    <t>58 14 4 Y 34</t>
  </si>
  <si>
    <t>CL 58A 14 21</t>
  </si>
  <si>
    <t>CL 58A 14 25</t>
  </si>
  <si>
    <t>AAA0083YHFT</t>
  </si>
  <si>
    <t>58 14 38</t>
  </si>
  <si>
    <t>CL 58 14 42</t>
  </si>
  <si>
    <t>AAA0154EEXR</t>
  </si>
  <si>
    <t>8/08/2000 11:35:42 a. m.</t>
  </si>
  <si>
    <t>AK 14 58 05</t>
  </si>
  <si>
    <t>CL 58 14 24</t>
  </si>
  <si>
    <t>AAA0083YNMS</t>
  </si>
  <si>
    <t>58 14 7</t>
  </si>
  <si>
    <t>AK 14 58A 81</t>
  </si>
  <si>
    <t>AK 14 58A 83</t>
  </si>
  <si>
    <t>AAA0083YHLW</t>
  </si>
  <si>
    <t>58 14 21</t>
  </si>
  <si>
    <t>CL 58 14 78</t>
  </si>
  <si>
    <t>CL 58 14 82</t>
  </si>
  <si>
    <t>AAA0083YNPP</t>
  </si>
  <si>
    <t>58 14 23</t>
  </si>
  <si>
    <t>AK 14 58A 21</t>
  </si>
  <si>
    <t>AK 14 58A 23</t>
  </si>
  <si>
    <t>AAA0083YMFZ</t>
  </si>
  <si>
    <t>58 14 41</t>
  </si>
  <si>
    <t>KR 14A 58A 04</t>
  </si>
  <si>
    <t>KR 14A 58A 06</t>
  </si>
  <si>
    <t>AAA0240MUYX</t>
  </si>
  <si>
    <t>Distrital</t>
  </si>
  <si>
    <t>28/02/2014 9:43:28 a. m.</t>
  </si>
  <si>
    <t>AK 14 58A 99</t>
  </si>
  <si>
    <t>Vías</t>
  </si>
  <si>
    <t>AAA0083YTYX</t>
  </si>
  <si>
    <t>58 14 2 4</t>
  </si>
  <si>
    <t>AK 14 58 13 AP 201</t>
  </si>
  <si>
    <t>AAA0083YMOM</t>
  </si>
  <si>
    <t>58 14 32</t>
  </si>
  <si>
    <t>KR 14A 58B 10</t>
  </si>
  <si>
    <t>KR 14A 58B 12</t>
  </si>
  <si>
    <t>AAA0083YMYN</t>
  </si>
  <si>
    <t>58 14 39</t>
  </si>
  <si>
    <t>CL 59 14 39</t>
  </si>
  <si>
    <t>CL 59 14 41</t>
  </si>
  <si>
    <t>AAA0235WMUZ</t>
  </si>
  <si>
    <t>11/07/2013 8:06:00 a. m.</t>
  </si>
  <si>
    <t>AK 14 58A 13</t>
  </si>
  <si>
    <t>CL 58 A 14 06</t>
  </si>
  <si>
    <t>AAA0083YMSY</t>
  </si>
  <si>
    <t>58 14 14</t>
  </si>
  <si>
    <t>CL 59 14 77</t>
  </si>
  <si>
    <t>CL 59 14 79</t>
  </si>
  <si>
    <t>AAA0235PBZM</t>
  </si>
  <si>
    <t>25/06/2013 11:38:52 a. m.</t>
  </si>
  <si>
    <t>CL 59 14 27</t>
  </si>
  <si>
    <t>CL 59 14 25</t>
  </si>
  <si>
    <t>AAA0235PBYX</t>
  </si>
  <si>
    <t>25/06/2013 11:35:23 a. m.</t>
  </si>
  <si>
    <t>AK 14 58A 93</t>
  </si>
  <si>
    <t>AK 14 58A 97</t>
  </si>
  <si>
    <t>AAA0083YNZM</t>
  </si>
  <si>
    <t>58 14 35</t>
  </si>
  <si>
    <t>CL 58A 14 33</t>
  </si>
  <si>
    <t>CL 58A 14 31</t>
  </si>
  <si>
    <t>AAA0083YHHY</t>
  </si>
  <si>
    <t>58 14 19</t>
  </si>
  <si>
    <t>CL 58 14 52</t>
  </si>
  <si>
    <t>AAA0083YMRJ</t>
  </si>
  <si>
    <t>58 14 43</t>
  </si>
  <si>
    <t>KR 14A 58B 22</t>
  </si>
  <si>
    <t>AAA0083YMMR</t>
  </si>
  <si>
    <t>58 14 29</t>
  </si>
  <si>
    <t>KR 14A 58A 44</t>
  </si>
  <si>
    <t>KR 14A 58A 42</t>
  </si>
  <si>
    <t>AAA0083YMLF</t>
  </si>
  <si>
    <t>58 14 15</t>
  </si>
  <si>
    <t>KR 14A 58A 36</t>
  </si>
  <si>
    <t>KR 14A 58A 30</t>
  </si>
  <si>
    <t>AAA0083YNYX</t>
  </si>
  <si>
    <t>58 14 36</t>
  </si>
  <si>
    <t>CL 58A 14 32</t>
  </si>
  <si>
    <t>CL 58A 14 30</t>
  </si>
  <si>
    <t>AAA0083YNOE</t>
  </si>
  <si>
    <t>58 14 5</t>
  </si>
  <si>
    <t>AK 14 58A 37</t>
  </si>
  <si>
    <t>AK 14 58A 45</t>
  </si>
  <si>
    <t>AAA0083YHMS</t>
  </si>
  <si>
    <t>58 14 20</t>
  </si>
  <si>
    <t>KR 14A 58 10</t>
  </si>
  <si>
    <t>KR 14A 58 12</t>
  </si>
  <si>
    <t>AAA0083YKHK</t>
  </si>
  <si>
    <t>58 14 44 51</t>
  </si>
  <si>
    <t>KR 14A 58 26 LC 209</t>
  </si>
  <si>
    <t>AAA0083YHOE</t>
  </si>
  <si>
    <t>58 14 46</t>
  </si>
  <si>
    <t>KR 14A 58 16</t>
  </si>
  <si>
    <t>KR 14A 58 18</t>
  </si>
  <si>
    <t>Deposito de Almacenamiento en PH</t>
  </si>
  <si>
    <t>AAA0083YTTO</t>
  </si>
  <si>
    <t>58 14 3 5</t>
  </si>
  <si>
    <t>AK 14 58 23 GJ 104</t>
  </si>
  <si>
    <t>D</t>
  </si>
  <si>
    <t>AAA0083YMJZ</t>
  </si>
  <si>
    <t>58 14 16</t>
  </si>
  <si>
    <t>KR 14A 58A 16</t>
  </si>
  <si>
    <t>AAA0083YMHK</t>
  </si>
  <si>
    <t>58 14 17</t>
  </si>
  <si>
    <t>KR 14A 58A 12</t>
  </si>
  <si>
    <t>AAA0084BABS</t>
  </si>
  <si>
    <t>59 16 1</t>
  </si>
  <si>
    <t>KR 16 59 59</t>
  </si>
  <si>
    <t>KR 16 59 57</t>
  </si>
  <si>
    <t>AAA0084BACN</t>
  </si>
  <si>
    <t>59 16 13</t>
  </si>
  <si>
    <t>KR 16 59 47</t>
  </si>
  <si>
    <t>OBLIGACIONES PARA DESARROLLADORES DE ACCIONES O ACTUACIONES URBANÍSTICAS</t>
  </si>
  <si>
    <t>MORADORES</t>
  </si>
  <si>
    <t>OBLIGACIONES</t>
  </si>
  <si>
    <t>PROPIETARIO QUE APORTA EL BIEN INMUEBLE Y PERMANECE EN EL PROYECTO</t>
  </si>
  <si>
    <t>CANJE DE METROS CUADRADOS: Aporta su inmueble para recibir m2.</t>
  </si>
  <si>
    <t>M2 construido del inmueble aportado, por m2 construido del inmueble de reemplazo.</t>
  </si>
  <si>
    <t>Se puede modificar el porcentaje de m2 a m2, si no da viabilidad el proyecto.</t>
  </si>
  <si>
    <t>M2 construido según avaluo comercial del inmueble aportado y se entrega proporcional al valor del m2 de inmueble de reemplazo</t>
  </si>
  <si>
    <t>MOVILIZACIÓN: Dos mudanzas, las cuales no pueden ser superior a 3 SMMLV si es dentro de la misma UPL y 2 SMLMV si se traslada a otra UPL</t>
  </si>
  <si>
    <t>ARRIENDO: Durante el periodo de la entrega del inmueble a la entidad del proyecto y la entrega del inmueble de remplazo. Nota: Se tiene en cuenta las caracteristicas y área del bien inmueble</t>
  </si>
  <si>
    <t xml:space="preserve">LUCRO CESANTE: Si no se acredita, se entiende que son 6 SMMLV- Que puede modificarse según acuerdo entre las partes. </t>
  </si>
  <si>
    <t>Indemnización si cuentan los bienes inmuebles con contratos de arrendamientos vigentes.</t>
  </si>
  <si>
    <t>PROPIETARIO INVERSIONISTA</t>
  </si>
  <si>
    <t>Aporta el inmueble como inversionista y se le da un porcentaje según acuerdo de las partes.</t>
  </si>
  <si>
    <t>PROPIETARIO QUE NO PERMANECE EN EL PROYECTO</t>
  </si>
  <si>
    <t>1. Pagar el inmueble según avaluo comercial</t>
  </si>
  <si>
    <t>2. Debera Ofrecer dos alternativas de Relocalización disponibles en el mercado ubicadas prioritariamente en la UPL, sino las aceptan se entienden cumplida la obligación. NOTA: No nos genera costo. Solo logística.</t>
  </si>
  <si>
    <t>TITULARES DE ACTIVIDADES ECONÓMICAS</t>
  </si>
  <si>
    <t>1. MOVILIZACIÓN: Dos mudanzas, las cuales no pueden ser superior a 3 SMMLV si es dentro de la misma UPL y 2 SMLMV si se traslada a otra UPL</t>
  </si>
  <si>
    <t>2 ARRIENDO: Durante el periodo de la entrega del inmueble a la entidad del proyecto y la entrega del inmueble de remplazo</t>
  </si>
  <si>
    <t xml:space="preserve">3. LUCRO CESANTE: Si no se acredita, se entiende que son 6 SMMLV- Que puede modificarse según acuerdo entre las partes. </t>
  </si>
  <si>
    <t>TODOS LOS MORADORES</t>
  </si>
  <si>
    <t xml:space="preserve">Derecho de preferencia para comprar vivienda dentro del proyecto. Tiene 6 meses para aceptar la oferta por escrito y si no se pronuncia se entiende rechazada la oferta. NOTA: Solo costo de logistica. </t>
  </si>
  <si>
    <t>Indemnización</t>
  </si>
  <si>
    <t>M2</t>
  </si>
  <si>
    <t>Movilización</t>
  </si>
  <si>
    <t>Arriendo</t>
  </si>
  <si>
    <t xml:space="preserve">Residencial </t>
  </si>
  <si>
    <t>VIP</t>
  </si>
  <si>
    <t xml:space="preserve">Comercio y Servicios </t>
  </si>
  <si>
    <t>ÁREA NETA URBANIZABLE ( 1- 2-3)</t>
  </si>
  <si>
    <t>5.1</t>
  </si>
  <si>
    <t>5.2</t>
  </si>
  <si>
    <t>7.1</t>
  </si>
  <si>
    <t>7.1.2</t>
  </si>
  <si>
    <t>7.1.3</t>
  </si>
  <si>
    <t>Espacio público proyectado</t>
  </si>
  <si>
    <t>7.1.4</t>
  </si>
  <si>
    <t>Área BIC destinada a equipamiento público</t>
  </si>
  <si>
    <t>7.2</t>
  </si>
  <si>
    <t>7.2.1</t>
  </si>
  <si>
    <t>RECONFIGURACIÓN DEL ESPACIO PÚBLICO</t>
  </si>
  <si>
    <t>8.1</t>
  </si>
  <si>
    <t>Área de espacio público configurada</t>
  </si>
  <si>
    <t>9.1</t>
  </si>
  <si>
    <t>Manzana 1</t>
  </si>
  <si>
    <t>9.2</t>
  </si>
  <si>
    <t>Manzana 2</t>
  </si>
  <si>
    <t>9.3</t>
  </si>
  <si>
    <t>Manzana 3</t>
  </si>
  <si>
    <t>9.4</t>
  </si>
  <si>
    <t>Manzana 4</t>
  </si>
  <si>
    <t>9.5</t>
  </si>
  <si>
    <t>Manzana 5</t>
  </si>
  <si>
    <t>MALLA VIAL LOCAL NUEVA (AMPLIACIÓN)</t>
  </si>
  <si>
    <t>TOTAL MALLA VIAL A RECONFIGURAR</t>
  </si>
  <si>
    <t>MALLA VIAL LOCAL PROPUESTA URBANÍSTICA</t>
  </si>
  <si>
    <t>Área Útil</t>
  </si>
  <si>
    <t>Plataforma</t>
  </si>
  <si>
    <t>Área ocupada plataforma</t>
  </si>
  <si>
    <t>Pisos</t>
  </si>
  <si>
    <t>% Área vendible</t>
  </si>
  <si>
    <t>Total área vendible</t>
  </si>
  <si>
    <t>Torre única</t>
  </si>
  <si>
    <t>Área ocupada torre</t>
  </si>
  <si>
    <t>Torre 1</t>
  </si>
  <si>
    <t>Torre 2</t>
  </si>
  <si>
    <t>Área ocupada torre 2</t>
  </si>
  <si>
    <t>Área ocupada torre 2 (retroceso)</t>
  </si>
  <si>
    <t>MANZANA 4</t>
  </si>
  <si>
    <t>TOTAL CONSTRUIDA</t>
  </si>
  <si>
    <t>ÁREA TERRENO</t>
  </si>
  <si>
    <t>ÍNDICE DE CONSTRUCCIÓN</t>
  </si>
  <si>
    <t xml:space="preserve">Equipamiento </t>
  </si>
  <si>
    <t>No VIS Estrato 4</t>
  </si>
  <si>
    <t>No VIS Estrato 5</t>
  </si>
  <si>
    <t xml:space="preserve">Colectivias estudiantil </t>
  </si>
  <si>
    <t>Colegios Tipo 1</t>
  </si>
  <si>
    <t>Servicio de Hospedaje (INVESTIGAR VT)</t>
  </si>
  <si>
    <r>
      <t xml:space="preserve">a. </t>
    </r>
    <r>
      <rPr>
        <sz val="16"/>
        <color rgb="FF262626"/>
        <rFont val="MuseoSans"/>
      </rPr>
      <t xml:space="preserve">Comercial y de servicios Tipo 1. </t>
    </r>
    <r>
      <rPr>
        <sz val="16"/>
        <color rgb="FF191919"/>
        <rFont val="MuseoSans"/>
      </rPr>
      <t xml:space="preserve">Edificacio- nes o espacios que alberguen el uso de manera aglomerada o individual con un área construida menor a 500 m2. </t>
    </r>
  </si>
  <si>
    <r>
      <t xml:space="preserve">b. </t>
    </r>
    <r>
      <rPr>
        <sz val="16"/>
        <color rgb="FF262626"/>
        <rFont val="MuseoSans"/>
      </rPr>
      <t xml:space="preserve">Comercial y de servicios Tipo 2. </t>
    </r>
    <r>
      <rPr>
        <sz val="16"/>
        <color rgb="FF191919"/>
        <rFont val="MuseoSans"/>
      </rPr>
      <t xml:space="preserve">Edificacio- nes o espacios que alberguen el uso de manera aglomerada o individual con un área construida entre 500 m2 y 4.000 m2. </t>
    </r>
  </si>
  <si>
    <r>
      <t xml:space="preserve">c. </t>
    </r>
    <r>
      <rPr>
        <sz val="16"/>
        <color rgb="FF262626"/>
        <rFont val="MuseoSans"/>
      </rPr>
      <t xml:space="preserve">Comercial y de servicios Tipo 3. </t>
    </r>
    <r>
      <rPr>
        <sz val="16"/>
        <color rgb="FF191919"/>
        <rFont val="MuseoSans"/>
      </rPr>
      <t xml:space="preserve">Edificacio- nes o espacios que alberguen el uso de manera aglomerada o individual con un área construida mayor a 4.000 m2. </t>
    </r>
  </si>
  <si>
    <t>N/A</t>
  </si>
  <si>
    <t>Comercio Tipo 2</t>
  </si>
  <si>
    <t>Comercio Tipo 3</t>
  </si>
  <si>
    <t>Unidades Inmobiliarias</t>
  </si>
  <si>
    <t>Área promedio Inmuebles</t>
  </si>
  <si>
    <t>% Zonas comunes</t>
  </si>
  <si>
    <t xml:space="preserve">Cuadro General de Usos </t>
  </si>
  <si>
    <t>Resumen de manzanas</t>
  </si>
  <si>
    <t>Tipo</t>
  </si>
  <si>
    <t>Area Construida</t>
  </si>
  <si>
    <t>Área Vendible</t>
  </si>
  <si>
    <t xml:space="preserve">Uso </t>
  </si>
  <si>
    <t>Part. Area Constr</t>
  </si>
  <si>
    <t>Torre 2 Retroceso</t>
  </si>
  <si>
    <t xml:space="preserve">Colegio </t>
  </si>
  <si>
    <t>No VIS Estrato 5 + Servicio de Hospedaje (INVESTIGAR VT)</t>
  </si>
  <si>
    <t xml:space="preserve">OTROS USOS </t>
  </si>
  <si>
    <t>OTROS USO (CENTRO DE INVESTIGACIÓN)</t>
  </si>
  <si>
    <t>Usos</t>
  </si>
  <si>
    <t>Centro de Investigación</t>
  </si>
  <si>
    <t>Vivienda Turistica</t>
  </si>
  <si>
    <t>jun21-may22</t>
  </si>
  <si>
    <t>jun22-may23</t>
  </si>
  <si>
    <t>jun23-may24</t>
  </si>
  <si>
    <t>Cantidad de proyectos</t>
  </si>
  <si>
    <t xml:space="preserve">Ventas </t>
  </si>
  <si>
    <t>Desistimientos</t>
  </si>
  <si>
    <t>Disponibilidad</t>
  </si>
  <si>
    <t>Promedio Área (m2)</t>
  </si>
  <si>
    <t>Promedio Precio Inm</t>
  </si>
  <si>
    <t>Promedio M2</t>
  </si>
  <si>
    <t>Promedio CI</t>
  </si>
  <si>
    <t>Rotación Anual (Meses)</t>
  </si>
  <si>
    <t>Rotación trimestral</t>
  </si>
  <si>
    <t>Ritmo 12 meses</t>
  </si>
  <si>
    <t>Efectividad ventas Anual (VA/OA)</t>
  </si>
  <si>
    <t>Moradores</t>
  </si>
  <si>
    <t>Índice</t>
  </si>
  <si>
    <t>EDIFICABILIDAD TOTAL P.P.</t>
  </si>
  <si>
    <t xml:space="preserve">TOTAL </t>
  </si>
  <si>
    <t>Valores calculados para Generación de espacio público x m2</t>
  </si>
  <si>
    <t>Costos directos Construccion X usos</t>
  </si>
  <si>
    <t>COMPORTAMIENTO DE MERCADO CHAPINERO - VIS</t>
  </si>
  <si>
    <t>MES</t>
  </si>
  <si>
    <t>Oferta Disponible</t>
  </si>
  <si>
    <t>Ventas totales</t>
  </si>
  <si>
    <t>Nuevas</t>
  </si>
  <si>
    <t>Ritmo</t>
  </si>
  <si>
    <t>Proyecto</t>
  </si>
  <si>
    <t>Vende</t>
  </si>
  <si>
    <t>Meses
Activo</t>
  </si>
  <si>
    <t>Meses
CI</t>
  </si>
  <si>
    <t>Total
unds</t>
  </si>
  <si>
    <t>Ventas 
totales</t>
  </si>
  <si>
    <t>Ventas
12 meses</t>
  </si>
  <si>
    <t>Ventas
 Mes</t>
  </si>
  <si>
    <t>Ritmo
 trim.</t>
  </si>
  <si>
    <t>Ritmo
anual</t>
  </si>
  <si>
    <t>Disp.</t>
  </si>
  <si>
    <t>Unds. * lanzar</t>
  </si>
  <si>
    <t>dirección</t>
  </si>
  <si>
    <t>subzona</t>
  </si>
  <si>
    <t>estrato</t>
  </si>
  <si>
    <t>precio 
promedio</t>
  </si>
  <si>
    <t>Coordenadas</t>
  </si>
  <si>
    <t>Producto</t>
  </si>
  <si>
    <t>estado</t>
  </si>
  <si>
    <t>acum36</t>
  </si>
  <si>
    <t>INDICADORES</t>
  </si>
  <si>
    <t>jun21</t>
  </si>
  <si>
    <t>Sky View 48</t>
  </si>
  <si>
    <t>GYC Gestion de Proyectos</t>
  </si>
  <si>
    <t>Tr. 3 # 48A-55</t>
  </si>
  <si>
    <t>Chapinero</t>
  </si>
  <si>
    <t>4.635502,-74.062568</t>
  </si>
  <si>
    <t>Apto./</t>
  </si>
  <si>
    <t>Prev./</t>
  </si>
  <si>
    <t>jul21</t>
  </si>
  <si>
    <t>Atelier 68</t>
  </si>
  <si>
    <t>Incol</t>
  </si>
  <si>
    <t>Cra. 15 # 67-49</t>
  </si>
  <si>
    <t>Teusaquillo</t>
  </si>
  <si>
    <t>4.655707,-74.064843</t>
  </si>
  <si>
    <t>ago21</t>
  </si>
  <si>
    <t>Orion ..</t>
  </si>
  <si>
    <t>Difuturo</t>
  </si>
  <si>
    <t>Cl. 69 # 14-37</t>
  </si>
  <si>
    <t>4.656107,-74.063337</t>
  </si>
  <si>
    <t>sep21</t>
  </si>
  <si>
    <t>Oikos Héroes 80</t>
  </si>
  <si>
    <t>Oikos</t>
  </si>
  <si>
    <t>Cl. 77 # 20C-11</t>
  </si>
  <si>
    <t>4.665905,-74.062076</t>
  </si>
  <si>
    <t>oct21</t>
  </si>
  <si>
    <t>Open C60</t>
  </si>
  <si>
    <t>Const. Open</t>
  </si>
  <si>
    <t>Cl. 60 #14A-43</t>
  </si>
  <si>
    <t>4.647237,-74.066407</t>
  </si>
  <si>
    <t>Prev./Const./</t>
  </si>
  <si>
    <t>nov21</t>
  </si>
  <si>
    <t>Optimus 61 (VT)</t>
  </si>
  <si>
    <t>Vavilco</t>
  </si>
  <si>
    <t>Cr. 16 # 60-52</t>
  </si>
  <si>
    <t>4.647947,-74.066954</t>
  </si>
  <si>
    <t>dic21</t>
  </si>
  <si>
    <t>Urban 72 (VT)</t>
  </si>
  <si>
    <t>Area Cuadrada</t>
  </si>
  <si>
    <t>Cl. 72 # 23-67</t>
  </si>
  <si>
    <t>4.662330,-74.066461</t>
  </si>
  <si>
    <t>ene22</t>
  </si>
  <si>
    <t>Art 72</t>
  </si>
  <si>
    <t>Const. Coala</t>
  </si>
  <si>
    <t>Cr. 24 # 71A-78</t>
  </si>
  <si>
    <t>4.662649,-74.067163</t>
  </si>
  <si>
    <t>Const./</t>
  </si>
  <si>
    <t>feb22</t>
  </si>
  <si>
    <t>Urbano 48 - Vis</t>
  </si>
  <si>
    <t>A.R. Const.</t>
  </si>
  <si>
    <t>Cr. 15 # 48-21</t>
  </si>
  <si>
    <t>4.6360136,-74.0682165</t>
  </si>
  <si>
    <t>Term./</t>
  </si>
  <si>
    <t>mar22</t>
  </si>
  <si>
    <t>Karakalí</t>
  </si>
  <si>
    <t>Colsubsidio</t>
  </si>
  <si>
    <t>Cr. 15 # 63-22</t>
  </si>
  <si>
    <t>4.651100,-74.065413</t>
  </si>
  <si>
    <t>abr22</t>
  </si>
  <si>
    <t>Latitud 58 (VT)</t>
  </si>
  <si>
    <t>Rocsol S.A.S</t>
  </si>
  <si>
    <t>Cr. 13 # 58-63</t>
  </si>
  <si>
    <t>4.645271,-74.064359</t>
  </si>
  <si>
    <t>may22</t>
  </si>
  <si>
    <t>jun22</t>
  </si>
  <si>
    <t>jul22</t>
  </si>
  <si>
    <t xml:space="preserve">EVOLUCION DEL MERCADO </t>
  </si>
  <si>
    <t>ago22</t>
  </si>
  <si>
    <t>sep22</t>
  </si>
  <si>
    <t>Año Móvil</t>
  </si>
  <si>
    <t>oct22</t>
  </si>
  <si>
    <t>Ventas</t>
  </si>
  <si>
    <t>Ritmo mensual</t>
  </si>
  <si>
    <t>nov22</t>
  </si>
  <si>
    <t>dic22</t>
  </si>
  <si>
    <t>ene23</t>
  </si>
  <si>
    <t xml:space="preserve">Ritmo Historico </t>
  </si>
  <si>
    <t>feb23</t>
  </si>
  <si>
    <t>mar23</t>
  </si>
  <si>
    <t xml:space="preserve">PRODUCTO </t>
  </si>
  <si>
    <t>abr23</t>
  </si>
  <si>
    <t>Área redondeada</t>
  </si>
  <si>
    <t>Oferta</t>
  </si>
  <si>
    <t>Suma de VA/OA</t>
  </si>
  <si>
    <t>Ritmo12 m</t>
  </si>
  <si>
    <t>may23</t>
  </si>
  <si>
    <t>15-19</t>
  </si>
  <si>
    <t>jun23</t>
  </si>
  <si>
    <t>20-24</t>
  </si>
  <si>
    <t>jul23</t>
  </si>
  <si>
    <t>25-29</t>
  </si>
  <si>
    <t>ago23</t>
  </si>
  <si>
    <t>30-34</t>
  </si>
  <si>
    <t>sep23</t>
  </si>
  <si>
    <t>35-39</t>
  </si>
  <si>
    <t>oct23</t>
  </si>
  <si>
    <t>40-45</t>
  </si>
  <si>
    <t>nov23</t>
  </si>
  <si>
    <t>dic23</t>
  </si>
  <si>
    <t>ene24</t>
  </si>
  <si>
    <t>feb24</t>
  </si>
  <si>
    <t>mar24</t>
  </si>
  <si>
    <t>abr24</t>
  </si>
  <si>
    <t>may24</t>
  </si>
  <si>
    <t>MERCADO VIS</t>
  </si>
  <si>
    <t>Dirección</t>
  </si>
  <si>
    <t xml:space="preserve">COMPORTAMIENTO DE MERCADO CHAPINERO </t>
  </si>
  <si>
    <t>Precio 
/$M2</t>
  </si>
  <si>
    <t>Sendero Verde</t>
  </si>
  <si>
    <t>Estrategias Comerciales</t>
  </si>
  <si>
    <t>Cr. 20 # 39B-50</t>
  </si>
  <si>
    <t>4.62973,-74.07318</t>
  </si>
  <si>
    <t>Macae</t>
  </si>
  <si>
    <t>D &amp; C Proyectos</t>
  </si>
  <si>
    <t>Cl. 49 # 9-25</t>
  </si>
  <si>
    <t>4.635989,-74.065000</t>
  </si>
  <si>
    <t>Reserva de San Luis</t>
  </si>
  <si>
    <t>Const. CC&amp;MC</t>
  </si>
  <si>
    <t>Dg. 61B # 22A-57</t>
  </si>
  <si>
    <t>4.648148,-74.072311</t>
  </si>
  <si>
    <t>Ciudad Living 53 ..</t>
  </si>
  <si>
    <t>Brokers Real Estate S.A.S</t>
  </si>
  <si>
    <t>Cr. 28 # 52-17</t>
  </si>
  <si>
    <t>4.641440,-74.077344</t>
  </si>
  <si>
    <t>Life 72 +</t>
  </si>
  <si>
    <t>Arq. &amp; Concreto</t>
  </si>
  <si>
    <t>Av. Cr. 14 # 71-44</t>
  </si>
  <si>
    <t>4.658485,-74.061652</t>
  </si>
  <si>
    <t>Dublin Apartments</t>
  </si>
  <si>
    <t>Inv. Dublines</t>
  </si>
  <si>
    <t>Cl. 46 # 27-28</t>
  </si>
  <si>
    <t>4.635949,-74.077400</t>
  </si>
  <si>
    <t>Suma de Acum36</t>
  </si>
  <si>
    <t>Suma de Dmay24</t>
  </si>
  <si>
    <t>&lt;40</t>
  </si>
  <si>
    <t>40-49</t>
  </si>
  <si>
    <t>50-59</t>
  </si>
  <si>
    <t>60-69</t>
  </si>
  <si>
    <t>70-79</t>
  </si>
  <si>
    <t>80-89</t>
  </si>
  <si>
    <t>90-100</t>
  </si>
  <si>
    <t>&gt;100</t>
  </si>
  <si>
    <t>Unique Qbico (VT)</t>
  </si>
  <si>
    <t>PGA</t>
  </si>
  <si>
    <t>Cl. 68 # 19-84</t>
  </si>
  <si>
    <t>4.657421,-74.067123</t>
  </si>
  <si>
    <t>2040 Soledad (VT)</t>
  </si>
  <si>
    <t>Inmovel</t>
  </si>
  <si>
    <t>Cra 20 No 40-32</t>
  </si>
  <si>
    <t>4.630664,-74.073079</t>
  </si>
  <si>
    <t>Studio 48 (VT)</t>
  </si>
  <si>
    <t>Imoval</t>
  </si>
  <si>
    <t>Cl. 48 # 13-40</t>
  </si>
  <si>
    <t>4.635410,-74.066395</t>
  </si>
  <si>
    <t>Lanzadas</t>
  </si>
  <si>
    <t>Estacion 59 (vt)</t>
  </si>
  <si>
    <t>Cl. 59 # 10-38</t>
  </si>
  <si>
    <t>4.645693,-74.063696</t>
  </si>
  <si>
    <t>Promedio Meses de CI</t>
  </si>
  <si>
    <t>Ritmo de ventas mensual</t>
  </si>
  <si>
    <t>&lt;20</t>
  </si>
  <si>
    <t>20-29</t>
  </si>
  <si>
    <t>30-39</t>
  </si>
  <si>
    <t>60-70</t>
  </si>
  <si>
    <t>&gt;70</t>
  </si>
  <si>
    <t>MERCADO VIVIENDA TURISTICA</t>
  </si>
  <si>
    <t>METROS CUADRADOS VENDIBLES</t>
  </si>
  <si>
    <t>AÑO</t>
  </si>
  <si>
    <t>CALCULO INGRESOS Y EGRESOS POR AÑO</t>
  </si>
  <si>
    <t>Ingresos</t>
  </si>
  <si>
    <t>Egresos</t>
  </si>
  <si>
    <t xml:space="preserve">Pisos </t>
  </si>
  <si>
    <t>TOTAL M2</t>
  </si>
  <si>
    <t>Número de Unidades</t>
  </si>
  <si>
    <t>Comercio y Servicios Básicos "Comercio Tipo 2"</t>
  </si>
  <si>
    <t>Servicios de Oficinas "Tipo 2"</t>
  </si>
  <si>
    <t>Servicios de Oficinas "Tipo 3"</t>
  </si>
  <si>
    <t>Servicios de Hospedaje "Tipo 2"</t>
  </si>
  <si>
    <t>Servicios de Hospedaje "Tipo 3"</t>
  </si>
  <si>
    <t>Servicios Especiales "Tipo 2"</t>
  </si>
  <si>
    <t>Vivienda VIS (15%)</t>
  </si>
  <si>
    <t>Vivienda VIP (10%)</t>
  </si>
  <si>
    <t>Vivienda Costo Medio "Unifamiliar"</t>
  </si>
  <si>
    <t>Vivienda Costo Alto "Unifamiliar"</t>
  </si>
  <si>
    <t>EDIFICABILIDAD</t>
  </si>
  <si>
    <t>Mz 1</t>
  </si>
  <si>
    <t>Piso 1</t>
  </si>
  <si>
    <t>Mz 2</t>
  </si>
  <si>
    <t>Mz 3</t>
  </si>
  <si>
    <t>Oficinas Tipo 2</t>
  </si>
  <si>
    <t xml:space="preserve">Piso 2, 3 y 4 </t>
  </si>
  <si>
    <t>Oficinas Tipo 3</t>
  </si>
  <si>
    <t xml:space="preserve">Piso 5, 6, 7 y 8 </t>
  </si>
  <si>
    <t>Hospedaje Tipo 2</t>
  </si>
  <si>
    <t xml:space="preserve">Piso 9, 10 y 11 </t>
  </si>
  <si>
    <t>Piso 5, 6, 7 y 8</t>
  </si>
  <si>
    <t>Hospedaje Tipo 3</t>
  </si>
  <si>
    <t>Piso 12, 13, 14 y 15</t>
  </si>
  <si>
    <t>Piso 9, 10, 11 y 12</t>
  </si>
  <si>
    <t>Servicios Especiales Tipo 2</t>
  </si>
  <si>
    <t>Piso 13, 14 y 15</t>
  </si>
  <si>
    <t xml:space="preserve">VIS </t>
  </si>
  <si>
    <t>Piso 2, 3, 4, 5 y 6</t>
  </si>
  <si>
    <t>Piso 7, 8, 9 y 10</t>
  </si>
  <si>
    <t>Vivienda Media</t>
  </si>
  <si>
    <t>Piso 11, 12 y 13</t>
  </si>
  <si>
    <t>Vivienda Alta</t>
  </si>
  <si>
    <t>Piso 14 y 15</t>
  </si>
  <si>
    <t xml:space="preserve">TOTAL EGRESOS </t>
  </si>
  <si>
    <t xml:space="preserve">TOTAL INGRESOS </t>
  </si>
  <si>
    <t>CARGAS GENERALES</t>
  </si>
  <si>
    <t>PARCIAL M2 * UAU 1</t>
  </si>
  <si>
    <t>PARCIAL M2 * UAU 2</t>
  </si>
  <si>
    <t>PARCIAL M2 * UAU 3</t>
  </si>
  <si>
    <t>SUMATORIA</t>
  </si>
  <si>
    <t>Carga General - Afectaciones</t>
  </si>
  <si>
    <t>Servicios Públicos</t>
  </si>
  <si>
    <t>Servidumbre Línea Alta Tensión</t>
  </si>
  <si>
    <t>ENTREGA</t>
  </si>
  <si>
    <t>Reserva Vial</t>
  </si>
  <si>
    <t>Reserva Vial - Av. Carrera 70 (A-3)</t>
  </si>
  <si>
    <t>Reserva Vial - Intersección Av. Carrera 70 y Av. Calle 72 (A-3)</t>
  </si>
  <si>
    <t>Reserva Vial - Av. Calle 72 (A-3)</t>
  </si>
  <si>
    <t>Espacio Público Propuesto</t>
  </si>
  <si>
    <t>Control Ambiental</t>
  </si>
  <si>
    <t>Control Ambiental - Av. Carrera 70 (A-3)</t>
  </si>
  <si>
    <t>Control Ambiental - Intersección Av. Carrera 70 y Av. Calle 72 (A-3)</t>
  </si>
  <si>
    <t>Control Ambiental - Av. Calle 72 (A-3)</t>
  </si>
  <si>
    <t>Parque 1</t>
  </si>
  <si>
    <t>Parque 2</t>
  </si>
  <si>
    <t>Parque 3</t>
  </si>
  <si>
    <t>Parque 4</t>
  </si>
  <si>
    <t>Parque 5</t>
  </si>
  <si>
    <t xml:space="preserve">Equipamiento Propuesto en suelo o construido </t>
  </si>
  <si>
    <t>Equipamiento</t>
  </si>
  <si>
    <t>Ampliación Malla vial local existente</t>
  </si>
  <si>
    <t>Ampliación Malla vial local - Calle 73</t>
  </si>
  <si>
    <t>Ampliación Malla vial local - Carrera 69 K</t>
  </si>
  <si>
    <t>Ampliación Malla vial local - Carrera 69 J</t>
  </si>
  <si>
    <t>Ampliación Malla vial local - Carrera 69 H</t>
  </si>
  <si>
    <t>Ampliación Malla vial local - Transversal 69B Bis</t>
  </si>
  <si>
    <t>Malla vial local - Carrera 69 K</t>
  </si>
  <si>
    <t>CARGA SOCIAL</t>
  </si>
  <si>
    <t>FINAL TOTAL DEL PROGRAMA INGRESOS Y EGRESOS</t>
  </si>
  <si>
    <t>COSTO CARGAS URBANISTICAS</t>
  </si>
  <si>
    <t>TOTAL INGRESOS</t>
  </si>
  <si>
    <t xml:space="preserve">TOTAL ERGRESOS </t>
  </si>
  <si>
    <t>DIFERENCIA</t>
  </si>
  <si>
    <t>UAU 1</t>
  </si>
  <si>
    <t>UAU 2</t>
  </si>
  <si>
    <t>UAU 3</t>
  </si>
  <si>
    <t>Inversión Inicial</t>
  </si>
  <si>
    <t>Flujo de efectivo Neto</t>
  </si>
  <si>
    <t>Tasa</t>
  </si>
  <si>
    <t>VNA</t>
  </si>
  <si>
    <t>Año 0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</si>
  <si>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</si>
  <si>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</si>
  <si>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</si>
  <si>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</si>
  <si>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</si>
  <si>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</si>
  <si>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</si>
  <si>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</si>
  <si>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</si>
  <si>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</si>
  <si>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Periodo (años)</t>
  </si>
  <si>
    <t>VAN</t>
  </si>
  <si>
    <t>Tasa de interés</t>
  </si>
  <si>
    <t>VAN-IO</t>
  </si>
  <si>
    <t>TIR</t>
  </si>
  <si>
    <t>ES IGUAL A LAS TRANSFERENCIAS?</t>
  </si>
  <si>
    <t>TRANSFERENCIAS RCB</t>
  </si>
  <si>
    <t xml:space="preserve">TIR </t>
  </si>
  <si>
    <t>TASA INTERNA DE RETORNO</t>
  </si>
  <si>
    <t>VALOR ACTUAL NETO</t>
  </si>
  <si>
    <t>RENTABILIDAD DEL PROYECTO</t>
  </si>
  <si>
    <t>GANANCIA</t>
  </si>
  <si>
    <t xml:space="preserve">VPN </t>
  </si>
  <si>
    <t>VALOR PRESENTE NETO</t>
  </si>
  <si>
    <t>TASA DE INTERES</t>
  </si>
  <si>
    <t>ESTUDIO DEL MERCADO</t>
  </si>
  <si>
    <t>VPN</t>
  </si>
  <si>
    <t>Valor Presente Neto</t>
  </si>
  <si>
    <t>Los flujos de caja proyectados a un periodo inicial+</t>
  </si>
  <si>
    <t>Tasa Interna de Reporno</t>
  </si>
  <si>
    <t>COSTOS DIRECTOS</t>
  </si>
  <si>
    <t>ITEMS</t>
  </si>
  <si>
    <t>Costos Indirectos</t>
  </si>
  <si>
    <t xml:space="preserve">PROGRAMA SOCIAL </t>
  </si>
  <si>
    <t>Hogares por tipo de tenencia de la vivienda (part. %)</t>
  </si>
  <si>
    <t>POLITICA DE MORADORES</t>
  </si>
  <si>
    <t>M2 construido según avaluo comercial del inmueble aportado y se entrega proporcional al valor del m2 de inmueble de reemplazo.</t>
  </si>
  <si>
    <t>Actividades Economicas</t>
  </si>
  <si>
    <t>Valor inmueble según avaluo comercial</t>
  </si>
  <si>
    <t>Manual 10</t>
  </si>
  <si>
    <t xml:space="preserve">Decreto 563 - Politica de Moradores </t>
  </si>
  <si>
    <t>MERCADO NO VIS ESTRATO 4</t>
  </si>
  <si>
    <t>Fuente: constructora</t>
  </si>
  <si>
    <t>Tipo de inmueble</t>
  </si>
  <si>
    <t xml:space="preserve">Vetustez </t>
  </si>
  <si>
    <t xml:space="preserve">Condición Juridica </t>
  </si>
  <si>
    <t>UPL</t>
  </si>
  <si>
    <t>Casa</t>
  </si>
  <si>
    <t>Valor de Arriendo Min</t>
  </si>
  <si>
    <t>Valor de Arriendo Max</t>
  </si>
  <si>
    <t>Valor de Arriendo Prom</t>
  </si>
  <si>
    <t>Valor de venta Max</t>
  </si>
  <si>
    <t>Valor de venta Prom</t>
  </si>
  <si>
    <t>Valor de venta Min</t>
  </si>
  <si>
    <t>Ofertas en Arriendo</t>
  </si>
  <si>
    <t>1-9 años</t>
  </si>
  <si>
    <t>NPH</t>
  </si>
  <si>
    <t>MERCADO USADOS</t>
  </si>
  <si>
    <t>10-19 años</t>
  </si>
  <si>
    <t>20-39 años</t>
  </si>
  <si>
    <t>Ofertas en Venta</t>
  </si>
  <si>
    <t>&gt;39 años</t>
  </si>
  <si>
    <t>Apartamentos</t>
  </si>
  <si>
    <t>Venta M2</t>
  </si>
  <si>
    <t xml:space="preserve">Promedio </t>
  </si>
  <si>
    <t xml:space="preserve">Consolidado Mercado Usado </t>
  </si>
  <si>
    <t>Arriendo M2</t>
  </si>
  <si>
    <t xml:space="preserve">Industrial y Logistico </t>
  </si>
  <si>
    <t>Area</t>
  </si>
  <si>
    <t xml:space="preserve">Precio </t>
  </si>
  <si>
    <t>Local</t>
  </si>
  <si>
    <t xml:space="preserve">Arriendo </t>
  </si>
  <si>
    <t>Venta</t>
  </si>
  <si>
    <t>Bodega</t>
  </si>
  <si>
    <t>Promedio</t>
  </si>
  <si>
    <t>Participacíon %</t>
  </si>
  <si>
    <t>Vetustez Años</t>
  </si>
  <si>
    <t>ESTUDIAR MODELO CAP  (BANCO DE LA REPUBLICA) RIESGO PAIS</t>
  </si>
  <si>
    <t xml:space="preserve">Destino Economico </t>
  </si>
  <si>
    <t>Valor Venta</t>
  </si>
  <si>
    <t>Total Costos</t>
  </si>
  <si>
    <t>Valor Mudanza</t>
  </si>
  <si>
    <t>Tasa Interes EA - 10 Años</t>
  </si>
  <si>
    <t xml:space="preserve">Inversionista - Intereses </t>
  </si>
  <si>
    <t xml:space="preserve">Valor </t>
  </si>
  <si>
    <t>Periodo</t>
  </si>
  <si>
    <t>Interes</t>
  </si>
  <si>
    <t>Items</t>
  </si>
  <si>
    <t>Descuento 10%</t>
  </si>
  <si>
    <t xml:space="preserve">Comercio </t>
  </si>
  <si>
    <t>Relación vendible / construida</t>
  </si>
  <si>
    <t>PROPUESTA URBANÍSTICA</t>
  </si>
  <si>
    <t>Valor m2</t>
  </si>
  <si>
    <t>Valor total</t>
  </si>
  <si>
    <t>Malla vial</t>
  </si>
  <si>
    <t>CARGAS LOCALES M2 CONSTRUIDOS</t>
  </si>
  <si>
    <t>Equipamiento público</t>
  </si>
  <si>
    <t>Costos formulacion y estudios técnicos</t>
  </si>
  <si>
    <t>Redes de servicios públcios</t>
  </si>
  <si>
    <t>Moradores y actividades productivas</t>
  </si>
  <si>
    <t>TOTAL CARGAS</t>
  </si>
  <si>
    <r>
      <t>Art. 320 (</t>
    </r>
    <r>
      <rPr>
        <i/>
        <sz val="10"/>
        <color theme="1"/>
        <rFont val="Arial Nova Cond"/>
        <family val="2"/>
      </rPr>
      <t>Formula: OSP: CS * Vref * 0,064)</t>
    </r>
  </si>
  <si>
    <t>Base para cálculo</t>
  </si>
  <si>
    <t>Cálculo obligación VIS - VIP</t>
  </si>
  <si>
    <t>Vivienda de Interés Social - VIS</t>
  </si>
  <si>
    <t>Porcentaje del área construida</t>
  </si>
  <si>
    <t>Área mínima destinada</t>
  </si>
  <si>
    <t xml:space="preserve">Área destinada en el plan parcial </t>
  </si>
  <si>
    <t>Vivienda de Interés Prioritario - VIP</t>
  </si>
  <si>
    <t>% Área Vendible</t>
  </si>
  <si>
    <t>SHS-Estudiantil</t>
  </si>
  <si>
    <t>OBLIGACIONES URBANÍSTICAS (65% del AT)</t>
  </si>
  <si>
    <t>7.3</t>
  </si>
  <si>
    <t>Obligaciones Urbanísticas en dinero</t>
  </si>
  <si>
    <t>m2 a pagar obligación urbanística</t>
  </si>
  <si>
    <t>9.6</t>
  </si>
  <si>
    <t xml:space="preserve">Carga Local en Dinero </t>
  </si>
  <si>
    <t>Carga local en dinero (Espacio público)</t>
  </si>
  <si>
    <t>Mejoramiento de BIC</t>
  </si>
  <si>
    <t xml:space="preserve">Espacio público Reconfigurado </t>
  </si>
  <si>
    <t>Valor ajustado 2024</t>
  </si>
  <si>
    <t>Valor de la Politica M2 a M2</t>
  </si>
  <si>
    <t>Costo de estrategia M2 a M2</t>
  </si>
  <si>
    <t xml:space="preserve">Arrendamiento </t>
  </si>
  <si>
    <t>Pago por 3 años</t>
  </si>
  <si>
    <t xml:space="preserve">Costo de Politica </t>
  </si>
  <si>
    <t>Programas sociales</t>
  </si>
  <si>
    <t>Áreas y Usos Acuales M2 A M2</t>
  </si>
  <si>
    <t>Áreas y Usos Propuestos M2 A M2</t>
  </si>
  <si>
    <t>Tabla de conversión M2 a M2</t>
  </si>
  <si>
    <t>ICOCED - 2024</t>
  </si>
  <si>
    <t>Participación %</t>
  </si>
  <si>
    <t>ÍTEMES</t>
  </si>
  <si>
    <t>UAU 4</t>
  </si>
  <si>
    <t>7. Valor residual del suelo bruto</t>
  </si>
  <si>
    <t>Área bruta por manzana</t>
  </si>
  <si>
    <t>Valor residual por m2</t>
  </si>
  <si>
    <t>Valor a remunerar c/m2 de suelo bruto</t>
  </si>
  <si>
    <t>Transferencias</t>
  </si>
  <si>
    <t>9. BALANCE LUEGO DE TRANSFERENCIAS</t>
  </si>
  <si>
    <t>9. Plusvalía (Vr-Vi)</t>
  </si>
  <si>
    <t>Área bruta UAU</t>
  </si>
  <si>
    <t>% de distribución de las cargas por aprovechamiento</t>
  </si>
  <si>
    <t>% de distribución de las cargas para disminuir transferencias</t>
  </si>
  <si>
    <t>7.3.2</t>
  </si>
  <si>
    <t>% DE PARTICIPACIÓN DE CARGAS</t>
  </si>
  <si>
    <t>UAU</t>
  </si>
  <si>
    <t>Costos Directo de Cargas</t>
  </si>
  <si>
    <t>Otras Cargas</t>
  </si>
  <si>
    <t>Part. % de las ventas</t>
  </si>
  <si>
    <t>Distrubucion de las Cargas</t>
  </si>
  <si>
    <t>Cargas Urbanisticas</t>
  </si>
  <si>
    <t>Costos Directos</t>
  </si>
  <si>
    <t>Distrubucion de los Costos</t>
  </si>
  <si>
    <t>Ingresos ventas</t>
  </si>
  <si>
    <t>ETAPA 1</t>
  </si>
  <si>
    <t>ETAPA 2</t>
  </si>
  <si>
    <t>ETAPA 3</t>
  </si>
  <si>
    <t>Cajen MxM</t>
  </si>
  <si>
    <t>M2 Unit.</t>
  </si>
  <si>
    <t>RESULTADO</t>
  </si>
  <si>
    <t>PART. %</t>
  </si>
  <si>
    <t>Incentivo del 20%</t>
  </si>
  <si>
    <t xml:space="preserve">12 meses </t>
  </si>
  <si>
    <t>12-18 meses</t>
  </si>
  <si>
    <t>Mas de 18 meses</t>
  </si>
  <si>
    <t>Canje MxM</t>
  </si>
  <si>
    <t>AMD 2</t>
  </si>
  <si>
    <t>AMD 1</t>
  </si>
  <si>
    <t xml:space="preserve">UAU 3 </t>
  </si>
  <si>
    <t>AMD2</t>
  </si>
  <si>
    <t>AMD1</t>
  </si>
  <si>
    <t>AREA DE TERRENO - AT</t>
  </si>
  <si>
    <t xml:space="preserve">ÁREA BRUTA - AB / ÁREA DE VERIFICACIÓN - AV </t>
  </si>
  <si>
    <t>Cicloalameda del MedioMilenio - AMD 5</t>
  </si>
  <si>
    <r>
      <t xml:space="preserve">AREAS DE MANEJO DIFERENCIADO (3.1 + 3.2) 
</t>
    </r>
    <r>
      <rPr>
        <i/>
        <sz val="8"/>
        <color theme="1"/>
        <rFont val="Aptos"/>
      </rPr>
      <t>Nota: AMD 1y2 son objeto de Reparto y sus areas se encuentran inmersas en la propuesta urbanistica</t>
    </r>
  </si>
  <si>
    <t>Edficaciones relevantes a mantener - AMD 3-4</t>
  </si>
  <si>
    <t>SUSTITUCIÓN DEL ESPACIO PÚBLICO</t>
  </si>
  <si>
    <t>MALLA VIAL LOCAL A SUSTITUIR</t>
  </si>
  <si>
    <t>6. Costos total de Obligaciones Urbanismo (Cu)</t>
  </si>
  <si>
    <t>DISTRIFUCION DE LAS CARGAS URBANISTICAS</t>
  </si>
  <si>
    <t>Tabla de conversión de M2 - 12 a 18 Meses (-10%)</t>
  </si>
  <si>
    <t>Tabla de conversión de M2 - 12 Meses M2XM2</t>
  </si>
  <si>
    <t>Ítem</t>
  </si>
  <si>
    <t>Área</t>
  </si>
  <si>
    <t>I.C</t>
  </si>
  <si>
    <t>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</si>
</sst>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.0"/>
    <numFmt numFmtId="167" formatCode="0.0%"/>
    <numFmt numFmtId="168" formatCode="_-&quot;$&quot;* #,##0_-;\-&quot;$&quot;* #,##0_-;_-&quot;$&quot;* &quot;-&quot;??_-;_-@_-"/>
    <numFmt numFmtId="169" formatCode="_-&quot;$&quot;\ * #,##0_-;\-&quot;$&quot;\ * #,##0_-;_-&quot;$&quot;\ * &quot;-&quot;??_-;_-@_-"/>
    <numFmt numFmtId="170" formatCode="&quot;$&quot;\ #,##0_);[Red]\(&quot;$&quot;\ #,##0\)"/>
    <numFmt numFmtId="171" formatCode="_-* #,##0_-;\-* #,##0_-;_-* &quot;-&quot;??_-;_-@_-"/>
    <numFmt numFmtId="172" formatCode="#,##0_ ;\-#,##0\ "/>
    <numFmt numFmtId="173" formatCode="0.0"/>
    <numFmt numFmtId="174" formatCode="_(&quot;$&quot;* #,##0_);_(&quot;$&quot;* \(#,##0\);_(&quot;$&quot;* &quot;-&quot;??_);_(@_)"/>
    <numFmt numFmtId="175" formatCode="_ * #,##0_ ;_ * \-#,##0_ ;_ * &quot;-&quot;??_ ;_ @_ "/>
    <numFmt numFmtId="176" formatCode="_ * #,##0.0_ ;_ * \-#,##0.0_ ;_ * &quot;-&quot;??_ ;_ @_ "/>
    <numFmt numFmtId="177" formatCode="_-* #,##0.00_-;\-* #,##0.00_-;_-* &quot;-&quot;_-;_-@_-"/>
    <numFmt numFmtId="178" formatCode="&quot;$&quot;#,##0"/>
    <numFmt numFmtId="179" formatCode="&quot;$&quot;#,##0.00;[Red]\-&quot;$&quot;#,##0.00"/>
    <numFmt numFmtId="180" formatCode="#,##0_ ;[Red]\-#,##0\ "/>
    <numFmt numFmtId="181" formatCode="_-&quot;$&quot;\ * #,##0.0_-;\-&quot;$&quot;\ * #,##0.0_-;_-&quot;$&quot;\ * &quot;-&quot;??_-;_-@_-"/>
    <numFmt numFmtId="182" formatCode="_-&quot;$&quot;\ * #,##0.0_-;\-&quot;$&quot;\ * #,##0.0_-;_-&quot;$&quot;\ * &quot;-&quot;?_-;_-@_-"/>
  </numFmts>
  <fonts count="6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1"/>
      <color theme="1"/>
      <name val="Arial Nova Cond"/>
      <family val="2"/>
    </font>
    <font>
      <sz val="12"/>
      <color theme="1"/>
      <name val="Arial Nova Cond"/>
      <family val="2"/>
    </font>
    <font>
      <b/>
      <sz val="12"/>
      <color theme="1"/>
      <name val="Arial Nova Cond"/>
      <family val="2"/>
    </font>
    <font>
      <b/>
      <sz val="12"/>
      <color theme="0"/>
      <name val="Arial Nova Cond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i/>
      <sz val="11"/>
      <color theme="1"/>
      <name val="Arial Nova Cond"/>
    </font>
    <font>
      <i/>
      <sz val="11"/>
      <color rgb="FF000000"/>
      <name val="Arial Nova Cond"/>
      <charset val="1"/>
    </font>
    <font>
      <sz val="11"/>
      <color theme="1"/>
      <name val="Aptos"/>
      <family val="2"/>
    </font>
    <font>
      <b/>
      <sz val="11"/>
      <color theme="1"/>
      <name val="Aptos"/>
    </font>
    <font>
      <sz val="16"/>
      <color rgb="FF3A843F"/>
      <name val="MuseoSans"/>
    </font>
    <font>
      <sz val="16"/>
      <color rgb="FF262626"/>
      <name val="MuseoSans"/>
    </font>
    <font>
      <sz val="16"/>
      <color rgb="FF191919"/>
      <name val="MuseoSans"/>
    </font>
    <font>
      <sz val="8"/>
      <name val="Calibri"/>
      <family val="2"/>
      <scheme val="minor"/>
    </font>
    <font>
      <sz val="11"/>
      <color theme="1"/>
      <name val="Aptos"/>
    </font>
    <font>
      <u/>
      <sz val="11"/>
      <color theme="10"/>
      <name val="Calibri"/>
      <family val="2"/>
      <scheme val="minor"/>
    </font>
    <font>
      <b/>
      <sz val="11"/>
      <color theme="0"/>
      <name val="Aptos"/>
    </font>
    <font>
      <sz val="11"/>
      <color theme="0"/>
      <name val="Aptos"/>
    </font>
    <font>
      <b/>
      <sz val="26"/>
      <color rgb="FFC00000"/>
      <name val="Aptos"/>
    </font>
    <font>
      <sz val="10"/>
      <color theme="1"/>
      <name val="Aptos"/>
    </font>
    <font>
      <b/>
      <sz val="5"/>
      <color theme="0"/>
      <name val="Aptos"/>
    </font>
    <font>
      <b/>
      <sz val="11"/>
      <color rgb="FF000000"/>
      <name val="Aptos"/>
    </font>
    <font>
      <sz val="11"/>
      <name val="Aptos"/>
    </font>
    <font>
      <b/>
      <sz val="11"/>
      <name val="Aptos"/>
    </font>
    <font>
      <b/>
      <sz val="10"/>
      <name val="Aptos"/>
    </font>
    <font>
      <b/>
      <sz val="20"/>
      <color theme="0"/>
      <name val="Aptos"/>
    </font>
    <font>
      <sz val="12"/>
      <color theme="1"/>
      <name val="Swis721 Lt BT"/>
      <family val="2"/>
    </font>
    <font>
      <b/>
      <sz val="12"/>
      <color theme="1"/>
      <name val="Swis721 Lt BT"/>
      <family val="2"/>
    </font>
    <font>
      <b/>
      <sz val="12"/>
      <name val="Swis721 Lt BT"/>
      <family val="2"/>
    </font>
    <font>
      <b/>
      <sz val="26"/>
      <color theme="0"/>
      <name val="Aptos"/>
    </font>
    <font>
      <b/>
      <sz val="12"/>
      <color theme="1"/>
      <name val="Aptos"/>
    </font>
    <font>
      <b/>
      <sz val="10"/>
      <color theme="0"/>
      <name val="Aptos"/>
    </font>
    <font>
      <sz val="10"/>
      <color rgb="FF000000"/>
      <name val="Aptos"/>
    </font>
    <font>
      <sz val="9"/>
      <color theme="1"/>
      <name val="Aptos"/>
    </font>
    <font>
      <sz val="8"/>
      <color theme="1"/>
      <name val="Aptos"/>
    </font>
    <font>
      <b/>
      <sz val="10"/>
      <color theme="1"/>
      <name val="Aptos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sz val="12"/>
      <color theme="1"/>
      <name val="Aptos"/>
    </font>
    <font>
      <b/>
      <sz val="11"/>
      <color theme="0"/>
      <name val="Arial Nova Cond"/>
      <family val="2"/>
    </font>
    <font>
      <sz val="10"/>
      <color theme="1"/>
      <name val="Arial Nova Cond"/>
      <family val="2"/>
    </font>
    <font>
      <i/>
      <sz val="10"/>
      <color theme="1"/>
      <name val="Arial Nova Cond"/>
      <family val="2"/>
    </font>
    <font>
      <b/>
      <sz val="11"/>
      <color theme="0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b/>
      <sz val="11"/>
      <color theme="1"/>
      <name val="Arial Nova Cond"/>
    </font>
    <font>
      <sz val="11"/>
      <color theme="1"/>
      <name val="Arial Nova Cond"/>
    </font>
    <font>
      <b/>
      <sz val="11"/>
      <color theme="0"/>
      <name val="Arial Nova Cond"/>
    </font>
    <font>
      <b/>
      <sz val="12"/>
      <color theme="0"/>
      <name val="Aptos"/>
    </font>
    <font>
      <b/>
      <sz val="12"/>
      <color rgb="FFC00000"/>
      <name val="Aptos"/>
    </font>
    <font>
      <sz val="11"/>
      <color theme="0"/>
      <name val="Aptos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2"/>
      <color theme="1"/>
      <name val="Arial Nova Cond"/>
    </font>
    <font>
      <sz val="12"/>
      <color theme="1"/>
      <name val="Arial Nova Cond"/>
    </font>
    <font>
      <sz val="12"/>
      <color rgb="FF00B050"/>
      <name val="Arial Nova Cond"/>
      <family val="2"/>
    </font>
    <font>
      <sz val="8"/>
      <color theme="1"/>
      <name val="Arial Nova Cond"/>
      <family val="2"/>
    </font>
    <font>
      <i/>
      <sz val="8"/>
      <color theme="1"/>
      <name val="Aptos"/>
    </font>
    <font>
      <b/>
      <sz val="11"/>
      <color rgb="FF000000"/>
      <name val="Heebo"/>
    </font>
    <font>
      <sz val="11"/>
      <color rgb="FF000000"/>
      <name val="Heebo"/>
    </font>
    <font>
      <sz val="11"/>
      <color rgb="FF000000"/>
      <name val="Aptos"/>
      <family val="2"/>
    </font>
  </fonts>
  <fills count="3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0" fontId="21" fillId="0" borderId="0" applyNumberFormat="0" applyFill="0" applyBorder="0" applyAlignment="0" applyProtection="0"/>
  </cellStyleXfs>
  <cellXfs count="1101">
    <xf numFmtId="0" fontId="0" fillId="0" borderId="0" xfId="0"/>
    <xf numFmtId="0" fontId="3" fillId="0" borderId="0" xfId="0" applyFont="1"/>
    <xf numFmtId="0" fontId="3" fillId="0" borderId="1" xfId="0" applyFont="1" applyBorder="1"/>
    <xf numFmtId="9" fontId="3" fillId="0" borderId="1" xfId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9" fontId="4" fillId="0" borderId="1" xfId="1" applyFont="1" applyBorder="1"/>
    <xf numFmtId="0" fontId="4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9" fontId="4" fillId="2" borderId="1" xfId="1" applyFont="1" applyFill="1" applyBorder="1"/>
    <xf numFmtId="9" fontId="3" fillId="0" borderId="0" xfId="0" applyNumberFormat="1" applyFont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" fontId="4" fillId="4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4" fontId="3" fillId="0" borderId="0" xfId="0" applyNumberFormat="1" applyFont="1"/>
    <xf numFmtId="9" fontId="4" fillId="4" borderId="1" xfId="1" applyFont="1" applyFill="1" applyBorder="1" applyAlignment="1">
      <alignment horizontal="center"/>
    </xf>
    <xf numFmtId="4" fontId="4" fillId="2" borderId="1" xfId="0" applyNumberFormat="1" applyFont="1" applyFill="1" applyBorder="1"/>
    <xf numFmtId="166" fontId="3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center"/>
    </xf>
    <xf numFmtId="9" fontId="4" fillId="2" borderId="1" xfId="1" applyFont="1" applyFill="1" applyBorder="1" applyAlignment="1">
      <alignment horizontal="center"/>
    </xf>
    <xf numFmtId="9" fontId="3" fillId="0" borderId="0" xfId="1" applyFont="1" applyAlignment="1">
      <alignment horizontal="center"/>
    </xf>
    <xf numFmtId="0" fontId="3" fillId="3" borderId="1" xfId="0" applyFont="1" applyFill="1" applyBorder="1"/>
    <xf numFmtId="4" fontId="3" fillId="3" borderId="1" xfId="0" applyNumberFormat="1" applyFont="1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4" fontId="4" fillId="5" borderId="1" xfId="0" applyNumberFormat="1" applyFont="1" applyFill="1" applyBorder="1"/>
    <xf numFmtId="9" fontId="4" fillId="5" borderId="1" xfId="1" applyFont="1" applyFill="1" applyBorder="1"/>
    <xf numFmtId="166" fontId="3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6" borderId="0" xfId="0" applyFill="1"/>
    <xf numFmtId="0" fontId="6" fillId="0" borderId="1" xfId="0" applyFont="1" applyBorder="1" applyAlignment="1">
      <alignment horizontal="center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/>
    </xf>
    <xf numFmtId="0" fontId="5" fillId="6" borderId="0" xfId="0" applyFont="1" applyFill="1" applyAlignment="1">
      <alignment vertical="center"/>
    </xf>
    <xf numFmtId="170" fontId="5" fillId="6" borderId="1" xfId="0" applyNumberFormat="1" applyFont="1" applyFill="1" applyBorder="1" applyAlignment="1">
      <alignment vertical="center"/>
    </xf>
    <xf numFmtId="0" fontId="0" fillId="0" borderId="1" xfId="0" applyBorder="1"/>
    <xf numFmtId="3" fontId="0" fillId="0" borderId="1" xfId="0" applyNumberFormat="1" applyBorder="1"/>
    <xf numFmtId="9" fontId="0" fillId="0" borderId="1" xfId="1" applyFont="1" applyBorder="1"/>
    <xf numFmtId="0" fontId="9" fillId="11" borderId="1" xfId="0" applyFont="1" applyFill="1" applyBorder="1"/>
    <xf numFmtId="3" fontId="9" fillId="11" borderId="1" xfId="0" applyNumberFormat="1" applyFont="1" applyFill="1" applyBorder="1"/>
    <xf numFmtId="3" fontId="0" fillId="0" borderId="0" xfId="0" applyNumberForma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7" fontId="0" fillId="0" borderId="1" xfId="1" applyNumberFormat="1" applyFont="1" applyBorder="1"/>
    <xf numFmtId="0" fontId="9" fillId="11" borderId="1" xfId="0" applyFont="1" applyFill="1" applyBorder="1" applyAlignment="1">
      <alignment horizontal="left"/>
    </xf>
    <xf numFmtId="9" fontId="9" fillId="11" borderId="1" xfId="1" applyFont="1" applyFill="1" applyBorder="1"/>
    <xf numFmtId="164" fontId="0" fillId="0" borderId="1" xfId="4" applyFont="1" applyBorder="1" applyAlignment="1">
      <alignment horizontal="left"/>
    </xf>
    <xf numFmtId="3" fontId="0" fillId="0" borderId="1" xfId="0" applyNumberFormat="1" applyBorder="1" applyAlignment="1">
      <alignment horizontal="right"/>
    </xf>
    <xf numFmtId="164" fontId="9" fillId="11" borderId="1" xfId="4" applyFont="1" applyFill="1" applyBorder="1"/>
    <xf numFmtId="3" fontId="9" fillId="11" borderId="1" xfId="0" applyNumberFormat="1" applyFont="1" applyFill="1" applyBorder="1" applyAlignment="1">
      <alignment horizontal="right"/>
    </xf>
    <xf numFmtId="9" fontId="0" fillId="0" borderId="0" xfId="1" applyFont="1"/>
    <xf numFmtId="0" fontId="12" fillId="0" borderId="1" xfId="0" applyFont="1" applyBorder="1" applyAlignment="1">
      <alignment horizontal="right"/>
    </xf>
    <xf numFmtId="4" fontId="12" fillId="0" borderId="1" xfId="0" applyNumberFormat="1" applyFont="1" applyBorder="1"/>
    <xf numFmtId="9" fontId="12" fillId="0" borderId="1" xfId="0" applyNumberFormat="1" applyFont="1" applyBorder="1"/>
    <xf numFmtId="9" fontId="5" fillId="6" borderId="1" xfId="1" applyFont="1" applyFill="1" applyBorder="1"/>
    <xf numFmtId="0" fontId="3" fillId="12" borderId="1" xfId="0" applyFont="1" applyFill="1" applyBorder="1"/>
    <xf numFmtId="0" fontId="3" fillId="5" borderId="1" xfId="0" applyFont="1" applyFill="1" applyBorder="1"/>
    <xf numFmtId="4" fontId="13" fillId="0" borderId="1" xfId="0" applyNumberFormat="1" applyFont="1" applyBorder="1"/>
    <xf numFmtId="0" fontId="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0" fillId="8" borderId="0" xfId="0" applyFill="1"/>
    <xf numFmtId="14" fontId="0" fillId="0" borderId="0" xfId="0" applyNumberFormat="1"/>
    <xf numFmtId="0" fontId="16" fillId="0" borderId="0" xfId="0" applyFont="1"/>
    <xf numFmtId="0" fontId="14" fillId="6" borderId="1" xfId="0" applyFont="1" applyFill="1" applyBorder="1"/>
    <xf numFmtId="4" fontId="14" fillId="6" borderId="0" xfId="0" applyNumberFormat="1" applyFont="1" applyFill="1"/>
    <xf numFmtId="2" fontId="14" fillId="6" borderId="1" xfId="0" applyNumberFormat="1" applyFont="1" applyFill="1" applyBorder="1"/>
    <xf numFmtId="2" fontId="14" fillId="6" borderId="0" xfId="0" applyNumberFormat="1" applyFont="1" applyFill="1"/>
    <xf numFmtId="0" fontId="15" fillId="0" borderId="1" xfId="0" applyFont="1" applyBorder="1"/>
    <xf numFmtId="0" fontId="14" fillId="6" borderId="0" xfId="0" applyFont="1" applyFill="1"/>
    <xf numFmtId="0" fontId="15" fillId="6" borderId="1" xfId="0" applyFont="1" applyFill="1" applyBorder="1"/>
    <xf numFmtId="0" fontId="15" fillId="6" borderId="9" xfId="0" applyFont="1" applyFill="1" applyBorder="1"/>
    <xf numFmtId="2" fontId="15" fillId="6" borderId="19" xfId="0" applyNumberFormat="1" applyFont="1" applyFill="1" applyBorder="1"/>
    <xf numFmtId="3" fontId="14" fillId="6" borderId="6" xfId="0" applyNumberFormat="1" applyFont="1" applyFill="1" applyBorder="1"/>
    <xf numFmtId="3" fontId="14" fillId="6" borderId="17" xfId="0" applyNumberFormat="1" applyFont="1" applyFill="1" applyBorder="1"/>
    <xf numFmtId="3" fontId="14" fillId="6" borderId="1" xfId="0" applyNumberFormat="1" applyFont="1" applyFill="1" applyBorder="1"/>
    <xf numFmtId="166" fontId="14" fillId="6" borderId="6" xfId="0" applyNumberFormat="1" applyFont="1" applyFill="1" applyBorder="1"/>
    <xf numFmtId="166" fontId="14" fillId="6" borderId="17" xfId="0" applyNumberFormat="1" applyFont="1" applyFill="1" applyBorder="1"/>
    <xf numFmtId="166" fontId="14" fillId="6" borderId="1" xfId="0" applyNumberFormat="1" applyFont="1" applyFill="1" applyBorder="1"/>
    <xf numFmtId="9" fontId="14" fillId="6" borderId="6" xfId="1" applyFont="1" applyFill="1" applyBorder="1"/>
    <xf numFmtId="9" fontId="14" fillId="6" borderId="17" xfId="1" applyFont="1" applyFill="1" applyBorder="1"/>
    <xf numFmtId="9" fontId="14" fillId="6" borderId="1" xfId="1" applyFont="1" applyFill="1" applyBorder="1"/>
    <xf numFmtId="166" fontId="14" fillId="6" borderId="12" xfId="0" applyNumberFormat="1" applyFont="1" applyFill="1" applyBorder="1"/>
    <xf numFmtId="9" fontId="14" fillId="6" borderId="12" xfId="1" applyFont="1" applyFill="1" applyBorder="1"/>
    <xf numFmtId="166" fontId="14" fillId="6" borderId="5" xfId="0" applyNumberFormat="1" applyFont="1" applyFill="1" applyBorder="1"/>
    <xf numFmtId="9" fontId="14" fillId="6" borderId="5" xfId="1" applyFont="1" applyFill="1" applyBorder="1"/>
    <xf numFmtId="166" fontId="15" fillId="6" borderId="1" xfId="0" applyNumberFormat="1" applyFont="1" applyFill="1" applyBorder="1"/>
    <xf numFmtId="9" fontId="14" fillId="6" borderId="0" xfId="0" applyNumberFormat="1" applyFont="1" applyFill="1"/>
    <xf numFmtId="9" fontId="15" fillId="6" borderId="1" xfId="1" applyFont="1" applyFill="1" applyBorder="1"/>
    <xf numFmtId="9" fontId="0" fillId="6" borderId="0" xfId="1" applyFont="1" applyFill="1"/>
    <xf numFmtId="166" fontId="0" fillId="6" borderId="0" xfId="0" applyNumberFormat="1" applyFill="1"/>
    <xf numFmtId="0" fontId="15" fillId="6" borderId="19" xfId="0" applyFont="1" applyFill="1" applyBorder="1"/>
    <xf numFmtId="0" fontId="15" fillId="6" borderId="10" xfId="0" applyFont="1" applyFill="1" applyBorder="1"/>
    <xf numFmtId="0" fontId="14" fillId="6" borderId="12" xfId="0" applyFont="1" applyFill="1" applyBorder="1"/>
    <xf numFmtId="0" fontId="0" fillId="6" borderId="13" xfId="0" applyFill="1" applyBorder="1"/>
    <xf numFmtId="0" fontId="14" fillId="6" borderId="5" xfId="0" applyFont="1" applyFill="1" applyBorder="1"/>
    <xf numFmtId="0" fontId="0" fillId="6" borderId="45" xfId="0" applyFill="1" applyBorder="1"/>
    <xf numFmtId="0" fontId="0" fillId="6" borderId="15" xfId="0" applyFill="1" applyBorder="1"/>
    <xf numFmtId="0" fontId="14" fillId="6" borderId="17" xfId="0" applyFont="1" applyFill="1" applyBorder="1"/>
    <xf numFmtId="0" fontId="0" fillId="6" borderId="18" xfId="0" applyFill="1" applyBorder="1"/>
    <xf numFmtId="0" fontId="14" fillId="6" borderId="6" xfId="0" applyFont="1" applyFill="1" applyBorder="1"/>
    <xf numFmtId="0" fontId="0" fillId="6" borderId="23" xfId="0" applyFill="1" applyBorder="1"/>
    <xf numFmtId="0" fontId="15" fillId="6" borderId="43" xfId="0" applyFont="1" applyFill="1" applyBorder="1" applyAlignment="1">
      <alignment horizontal="center"/>
    </xf>
    <xf numFmtId="0" fontId="14" fillId="6" borderId="43" xfId="0" applyFont="1" applyFill="1" applyBorder="1"/>
    <xf numFmtId="0" fontId="14" fillId="6" borderId="44" xfId="0" applyFont="1" applyFill="1" applyBorder="1"/>
    <xf numFmtId="9" fontId="15" fillId="6" borderId="12" xfId="0" applyNumberFormat="1" applyFont="1" applyFill="1" applyBorder="1"/>
    <xf numFmtId="3" fontId="14" fillId="6" borderId="12" xfId="0" applyNumberFormat="1" applyFont="1" applyFill="1" applyBorder="1"/>
    <xf numFmtId="9" fontId="14" fillId="6" borderId="12" xfId="0" applyNumberFormat="1" applyFont="1" applyFill="1" applyBorder="1"/>
    <xf numFmtId="1" fontId="14" fillId="6" borderId="13" xfId="0" applyNumberFormat="1" applyFont="1" applyFill="1" applyBorder="1"/>
    <xf numFmtId="9" fontId="15" fillId="6" borderId="1" xfId="0" applyNumberFormat="1" applyFont="1" applyFill="1" applyBorder="1"/>
    <xf numFmtId="9" fontId="14" fillId="6" borderId="1" xfId="0" applyNumberFormat="1" applyFont="1" applyFill="1" applyBorder="1"/>
    <xf numFmtId="1" fontId="14" fillId="6" borderId="15" xfId="0" applyNumberFormat="1" applyFont="1" applyFill="1" applyBorder="1"/>
    <xf numFmtId="9" fontId="15" fillId="6" borderId="17" xfId="0" applyNumberFormat="1" applyFont="1" applyFill="1" applyBorder="1"/>
    <xf numFmtId="9" fontId="14" fillId="6" borderId="17" xfId="0" applyNumberFormat="1" applyFont="1" applyFill="1" applyBorder="1"/>
    <xf numFmtId="1" fontId="14" fillId="6" borderId="18" xfId="0" applyNumberFormat="1" applyFont="1" applyFill="1" applyBorder="1"/>
    <xf numFmtId="9" fontId="15" fillId="6" borderId="6" xfId="0" applyNumberFormat="1" applyFont="1" applyFill="1" applyBorder="1"/>
    <xf numFmtId="9" fontId="14" fillId="6" borderId="6" xfId="0" applyNumberFormat="1" applyFont="1" applyFill="1" applyBorder="1"/>
    <xf numFmtId="0" fontId="14" fillId="6" borderId="23" xfId="0" applyFont="1" applyFill="1" applyBorder="1"/>
    <xf numFmtId="0" fontId="14" fillId="6" borderId="15" xfId="0" applyFont="1" applyFill="1" applyBorder="1"/>
    <xf numFmtId="0" fontId="14" fillId="6" borderId="18" xfId="0" applyFont="1" applyFill="1" applyBorder="1"/>
    <xf numFmtId="3" fontId="14" fillId="6" borderId="0" xfId="0" applyNumberFormat="1" applyFont="1" applyFill="1"/>
    <xf numFmtId="0" fontId="14" fillId="14" borderId="12" xfId="0" applyFont="1" applyFill="1" applyBorder="1"/>
    <xf numFmtId="166" fontId="14" fillId="14" borderId="12" xfId="0" applyNumberFormat="1" applyFont="1" applyFill="1" applyBorder="1"/>
    <xf numFmtId="9" fontId="14" fillId="14" borderId="12" xfId="1" applyFont="1" applyFill="1" applyBorder="1"/>
    <xf numFmtId="0" fontId="0" fillId="14" borderId="13" xfId="0" applyFill="1" applyBorder="1"/>
    <xf numFmtId="166" fontId="14" fillId="6" borderId="0" xfId="0" applyNumberFormat="1" applyFont="1" applyFill="1"/>
    <xf numFmtId="0" fontId="0" fillId="7" borderId="12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2" fontId="14" fillId="7" borderId="1" xfId="0" applyNumberFormat="1" applyFont="1" applyFill="1" applyBorder="1"/>
    <xf numFmtId="166" fontId="14" fillId="7" borderId="1" xfId="0" applyNumberFormat="1" applyFont="1" applyFill="1" applyBorder="1"/>
    <xf numFmtId="9" fontId="14" fillId="7" borderId="1" xfId="1" applyFont="1" applyFill="1" applyBorder="1"/>
    <xf numFmtId="0" fontId="14" fillId="7" borderId="12" xfId="0" applyFont="1" applyFill="1" applyBorder="1"/>
    <xf numFmtId="166" fontId="14" fillId="7" borderId="12" xfId="0" applyNumberFormat="1" applyFont="1" applyFill="1" applyBorder="1"/>
    <xf numFmtId="9" fontId="14" fillId="7" borderId="12" xfId="1" applyFont="1" applyFill="1" applyBorder="1"/>
    <xf numFmtId="0" fontId="14" fillId="7" borderId="1" xfId="0" applyFont="1" applyFill="1" applyBorder="1"/>
    <xf numFmtId="2" fontId="14" fillId="7" borderId="17" xfId="0" applyNumberFormat="1" applyFont="1" applyFill="1" applyBorder="1"/>
    <xf numFmtId="166" fontId="14" fillId="7" borderId="17" xfId="0" applyNumberFormat="1" applyFont="1" applyFill="1" applyBorder="1"/>
    <xf numFmtId="9" fontId="14" fillId="7" borderId="17" xfId="1" applyFont="1" applyFill="1" applyBorder="1"/>
    <xf numFmtId="0" fontId="14" fillId="7" borderId="5" xfId="0" applyFont="1" applyFill="1" applyBorder="1"/>
    <xf numFmtId="9" fontId="14" fillId="7" borderId="5" xfId="1" applyFont="1" applyFill="1" applyBorder="1"/>
    <xf numFmtId="166" fontId="14" fillId="7" borderId="5" xfId="0" applyNumberFormat="1" applyFont="1" applyFill="1" applyBorder="1"/>
    <xf numFmtId="2" fontId="14" fillId="7" borderId="5" xfId="0" applyNumberFormat="1" applyFont="1" applyFill="1" applyBorder="1"/>
    <xf numFmtId="49" fontId="14" fillId="7" borderId="5" xfId="0" applyNumberFormat="1" applyFont="1" applyFill="1" applyBorder="1"/>
    <xf numFmtId="2" fontId="14" fillId="7" borderId="12" xfId="0" applyNumberFormat="1" applyFont="1" applyFill="1" applyBorder="1"/>
    <xf numFmtId="0" fontId="14" fillId="7" borderId="6" xfId="0" applyFont="1" applyFill="1" applyBorder="1"/>
    <xf numFmtId="9" fontId="14" fillId="7" borderId="6" xfId="1" applyFont="1" applyFill="1" applyBorder="1"/>
    <xf numFmtId="166" fontId="14" fillId="7" borderId="6" xfId="0" applyNumberFormat="1" applyFont="1" applyFill="1" applyBorder="1"/>
    <xf numFmtId="0" fontId="20" fillId="0" borderId="1" xfId="0" applyFont="1" applyBorder="1"/>
    <xf numFmtId="9" fontId="20" fillId="0" borderId="1" xfId="1" applyFont="1" applyBorder="1"/>
    <xf numFmtId="166" fontId="20" fillId="6" borderId="1" xfId="0" applyNumberFormat="1" applyFont="1" applyFill="1" applyBorder="1"/>
    <xf numFmtId="0" fontId="15" fillId="0" borderId="1" xfId="0" applyFont="1" applyBorder="1" applyAlignment="1">
      <alignment horizontal="center"/>
    </xf>
    <xf numFmtId="0" fontId="20" fillId="0" borderId="6" xfId="0" applyFont="1" applyBorder="1"/>
    <xf numFmtId="0" fontId="20" fillId="0" borderId="22" xfId="0" applyFont="1" applyBorder="1"/>
    <xf numFmtId="0" fontId="20" fillId="0" borderId="14" xfId="0" applyFont="1" applyBorder="1"/>
    <xf numFmtId="0" fontId="20" fillId="0" borderId="0" xfId="0" applyFont="1"/>
    <xf numFmtId="2" fontId="20" fillId="6" borderId="1" xfId="0" applyNumberFormat="1" applyFont="1" applyFill="1" applyBorder="1"/>
    <xf numFmtId="0" fontId="20" fillId="0" borderId="12" xfId="0" applyFont="1" applyBorder="1"/>
    <xf numFmtId="0" fontId="20" fillId="0" borderId="1" xfId="0" applyFont="1" applyBorder="1" applyAlignment="1">
      <alignment horizontal="left"/>
    </xf>
    <xf numFmtId="3" fontId="20" fillId="0" borderId="1" xfId="0" applyNumberFormat="1" applyFont="1" applyBorder="1"/>
    <xf numFmtId="0" fontId="20" fillId="0" borderId="17" xfId="0" applyFont="1" applyBorder="1"/>
    <xf numFmtId="0" fontId="20" fillId="6" borderId="0" xfId="0" applyFont="1" applyFill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9" fontId="20" fillId="0" borderId="0" xfId="1" applyFont="1" applyAlignment="1">
      <alignment horizontal="center"/>
    </xf>
    <xf numFmtId="4" fontId="15" fillId="0" borderId="6" xfId="0" applyNumberFormat="1" applyFont="1" applyBorder="1" applyAlignment="1">
      <alignment horizontal="center"/>
    </xf>
    <xf numFmtId="9" fontId="15" fillId="0" borderId="6" xfId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4" fontId="15" fillId="2" borderId="1" xfId="0" applyNumberFormat="1" applyFont="1" applyFill="1" applyBorder="1" applyAlignment="1">
      <alignment horizontal="center"/>
    </xf>
    <xf numFmtId="9" fontId="15" fillId="2" borderId="1" xfId="1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9" fontId="20" fillId="0" borderId="1" xfId="1" applyFont="1" applyBorder="1" applyAlignment="1">
      <alignment horizontal="center"/>
    </xf>
    <xf numFmtId="0" fontId="22" fillId="7" borderId="9" xfId="0" applyFont="1" applyFill="1" applyBorder="1"/>
    <xf numFmtId="0" fontId="22" fillId="7" borderId="10" xfId="0" applyFont="1" applyFill="1" applyBorder="1"/>
    <xf numFmtId="166" fontId="15" fillId="0" borderId="1" xfId="0" applyNumberFormat="1" applyFont="1" applyBorder="1"/>
    <xf numFmtId="0" fontId="20" fillId="6" borderId="14" xfId="0" applyFont="1" applyFill="1" applyBorder="1"/>
    <xf numFmtId="0" fontId="20" fillId="6" borderId="16" xfId="0" applyFont="1" applyFill="1" applyBorder="1"/>
    <xf numFmtId="0" fontId="20" fillId="0" borderId="16" xfId="0" applyFont="1" applyBorder="1"/>
    <xf numFmtId="0" fontId="20" fillId="0" borderId="11" xfId="0" applyFont="1" applyBorder="1"/>
    <xf numFmtId="0" fontId="24" fillId="0" borderId="0" xfId="10" applyFont="1"/>
    <xf numFmtId="9" fontId="15" fillId="2" borderId="1" xfId="1" applyFont="1" applyFill="1" applyBorder="1"/>
    <xf numFmtId="0" fontId="20" fillId="0" borderId="14" xfId="5" applyFont="1" applyBorder="1" applyAlignment="1">
      <alignment horizontal="center"/>
    </xf>
    <xf numFmtId="0" fontId="20" fillId="0" borderId="1" xfId="5" applyFont="1" applyBorder="1" applyAlignment="1">
      <alignment horizontal="center"/>
    </xf>
    <xf numFmtId="0" fontId="20" fillId="0" borderId="14" xfId="5" applyFont="1" applyBorder="1" applyAlignment="1">
      <alignment horizontal="center" vertical="center"/>
    </xf>
    <xf numFmtId="0" fontId="20" fillId="0" borderId="1" xfId="5" applyFont="1" applyBorder="1" applyAlignment="1">
      <alignment horizontal="left" vertical="center"/>
    </xf>
    <xf numFmtId="0" fontId="20" fillId="0" borderId="1" xfId="5" applyFont="1" applyBorder="1" applyAlignment="1">
      <alignment horizontal="center" vertical="center"/>
    </xf>
    <xf numFmtId="0" fontId="20" fillId="0" borderId="1" xfId="5" applyFont="1" applyBorder="1" applyAlignment="1">
      <alignment horizontal="left" vertical="center" wrapText="1"/>
    </xf>
    <xf numFmtId="0" fontId="20" fillId="0" borderId="16" xfId="5" applyFont="1" applyBorder="1" applyAlignment="1">
      <alignment horizontal="center" vertical="center"/>
    </xf>
    <xf numFmtId="0" fontId="20" fillId="0" borderId="17" xfId="5" applyFont="1" applyBorder="1" applyAlignment="1">
      <alignment horizontal="left" vertical="center"/>
    </xf>
    <xf numFmtId="0" fontId="20" fillId="0" borderId="17" xfId="5" applyFont="1" applyBorder="1" applyAlignment="1">
      <alignment horizontal="center" vertical="center"/>
    </xf>
    <xf numFmtId="0" fontId="20" fillId="0" borderId="0" xfId="5" applyFont="1" applyAlignment="1">
      <alignment horizontal="center"/>
    </xf>
    <xf numFmtId="0" fontId="22" fillId="7" borderId="12" xfId="5" applyFont="1" applyFill="1" applyBorder="1" applyAlignment="1">
      <alignment horizontal="center" vertical="center"/>
    </xf>
    <xf numFmtId="0" fontId="22" fillId="7" borderId="32" xfId="5" applyFont="1" applyFill="1" applyBorder="1" applyAlignment="1">
      <alignment horizontal="center" vertical="center" wrapText="1"/>
    </xf>
    <xf numFmtId="0" fontId="22" fillId="7" borderId="30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0" fillId="6" borderId="22" xfId="0" applyFont="1" applyFill="1" applyBorder="1"/>
    <xf numFmtId="0" fontId="22" fillId="7" borderId="9" xfId="5" applyFont="1" applyFill="1" applyBorder="1" applyAlignment="1">
      <alignment horizontal="center" vertical="center"/>
    </xf>
    <xf numFmtId="0" fontId="22" fillId="7" borderId="19" xfId="0" applyFont="1" applyFill="1" applyBorder="1" applyAlignment="1">
      <alignment horizontal="center" vertical="center" wrapText="1"/>
    </xf>
    <xf numFmtId="0" fontId="22" fillId="7" borderId="10" xfId="0" applyFont="1" applyFill="1" applyBorder="1" applyAlignment="1">
      <alignment horizontal="center" vertical="center" wrapText="1"/>
    </xf>
    <xf numFmtId="0" fontId="15" fillId="6" borderId="0" xfId="0" applyFont="1" applyFill="1"/>
    <xf numFmtId="169" fontId="22" fillId="7" borderId="30" xfId="6" applyNumberFormat="1" applyFont="1" applyFill="1" applyBorder="1" applyAlignment="1">
      <alignment horizontal="center" vertical="center"/>
    </xf>
    <xf numFmtId="0" fontId="15" fillId="0" borderId="0" xfId="0" applyFont="1"/>
    <xf numFmtId="171" fontId="20" fillId="0" borderId="23" xfId="2" applyNumberFormat="1" applyFont="1" applyFill="1" applyBorder="1" applyAlignment="1">
      <alignment horizontal="center" vertical="center"/>
    </xf>
    <xf numFmtId="0" fontId="20" fillId="0" borderId="34" xfId="5" applyFont="1" applyBorder="1" applyAlignment="1">
      <alignment horizontal="center" vertical="center"/>
    </xf>
    <xf numFmtId="0" fontId="20" fillId="10" borderId="32" xfId="0" applyFont="1" applyFill="1" applyBorder="1" applyAlignment="1">
      <alignment horizontal="center" vertical="center"/>
    </xf>
    <xf numFmtId="171" fontId="20" fillId="0" borderId="32" xfId="2" applyNumberFormat="1" applyFont="1" applyFill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171" fontId="20" fillId="0" borderId="35" xfId="2" applyNumberFormat="1" applyFont="1" applyFill="1" applyBorder="1" applyAlignment="1">
      <alignment horizontal="center" vertical="center"/>
    </xf>
    <xf numFmtId="171" fontId="20" fillId="0" borderId="15" xfId="2" applyNumberFormat="1" applyFont="1" applyFill="1" applyBorder="1" applyAlignment="1">
      <alignment horizontal="center" vertical="center"/>
    </xf>
    <xf numFmtId="169" fontId="20" fillId="0" borderId="34" xfId="6" applyNumberFormat="1" applyFont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/>
    </xf>
    <xf numFmtId="171" fontId="20" fillId="0" borderId="34" xfId="2" applyNumberFormat="1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16" fontId="20" fillId="0" borderId="34" xfId="0" applyNumberFormat="1" applyFont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 wrapText="1"/>
    </xf>
    <xf numFmtId="16" fontId="20" fillId="0" borderId="34" xfId="0" applyNumberFormat="1" applyFont="1" applyBorder="1" applyAlignment="1">
      <alignment horizontal="center" vertical="center" wrapText="1"/>
    </xf>
    <xf numFmtId="0" fontId="20" fillId="10" borderId="36" xfId="0" applyFont="1" applyFill="1" applyBorder="1" applyAlignment="1">
      <alignment horizontal="center" vertical="center"/>
    </xf>
    <xf numFmtId="171" fontId="20" fillId="0" borderId="36" xfId="2" applyNumberFormat="1" applyFont="1" applyFill="1" applyBorder="1" applyAlignment="1">
      <alignment horizontal="center" vertical="center"/>
    </xf>
    <xf numFmtId="171" fontId="20" fillId="0" borderId="18" xfId="2" applyNumberFormat="1" applyFont="1" applyFill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171" fontId="20" fillId="0" borderId="33" xfId="2" applyNumberFormat="1" applyFont="1" applyFill="1" applyBorder="1" applyAlignment="1">
      <alignment horizontal="center" vertical="center"/>
    </xf>
    <xf numFmtId="169" fontId="20" fillId="0" borderId="36" xfId="6" applyNumberFormat="1" applyFont="1" applyBorder="1" applyAlignment="1">
      <alignment horizontal="center" vertical="center"/>
    </xf>
    <xf numFmtId="0" fontId="8" fillId="0" borderId="0" xfId="0" applyFont="1"/>
    <xf numFmtId="0" fontId="28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176" fontId="20" fillId="0" borderId="1" xfId="2" applyNumberFormat="1" applyFont="1" applyBorder="1" applyAlignment="1">
      <alignment horizontal="center"/>
    </xf>
    <xf numFmtId="175" fontId="20" fillId="0" borderId="1" xfId="2" applyNumberFormat="1" applyFont="1" applyBorder="1"/>
    <xf numFmtId="0" fontId="28" fillId="0" borderId="3" xfId="0" applyFont="1" applyBorder="1" applyAlignment="1">
      <alignment horizontal="left" wrapText="1"/>
    </xf>
    <xf numFmtId="1" fontId="28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/>
    </xf>
    <xf numFmtId="166" fontId="25" fillId="0" borderId="1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174" fontId="28" fillId="0" borderId="1" xfId="3" applyNumberFormat="1" applyFont="1" applyFill="1" applyBorder="1" applyAlignment="1">
      <alignment horizontal="center"/>
    </xf>
    <xf numFmtId="169" fontId="28" fillId="0" borderId="1" xfId="3" applyNumberFormat="1" applyFont="1" applyFill="1" applyBorder="1" applyAlignment="1">
      <alignment horizontal="center"/>
    </xf>
    <xf numFmtId="0" fontId="29" fillId="0" borderId="3" xfId="0" applyFont="1" applyBorder="1" applyAlignment="1">
      <alignment horizontal="left"/>
    </xf>
    <xf numFmtId="1" fontId="29" fillId="0" borderId="1" xfId="0" applyNumberFormat="1" applyFont="1" applyBorder="1" applyAlignment="1">
      <alignment horizontal="center"/>
    </xf>
    <xf numFmtId="173" fontId="28" fillId="0" borderId="1" xfId="1" applyNumberFormat="1" applyFont="1" applyFill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0" fontId="30" fillId="0" borderId="3" xfId="0" applyFont="1" applyBorder="1" applyAlignment="1">
      <alignment horizontal="left" wrapText="1"/>
    </xf>
    <xf numFmtId="167" fontId="30" fillId="0" borderId="1" xfId="1" applyNumberFormat="1" applyFont="1" applyFill="1" applyBorder="1" applyAlignment="1">
      <alignment horizontal="center"/>
    </xf>
    <xf numFmtId="0" fontId="29" fillId="0" borderId="0" xfId="0" applyFont="1" applyAlignment="1">
      <alignment horizontal="left" wrapText="1"/>
    </xf>
    <xf numFmtId="0" fontId="29" fillId="0" borderId="22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17" xfId="0" applyNumberFormat="1" applyFont="1" applyBorder="1" applyAlignment="1">
      <alignment horizontal="center" vertical="center"/>
    </xf>
    <xf numFmtId="166" fontId="28" fillId="0" borderId="18" xfId="0" applyNumberFormat="1" applyFont="1" applyBorder="1" applyAlignment="1">
      <alignment horizontal="center" vertical="center"/>
    </xf>
    <xf numFmtId="1" fontId="20" fillId="0" borderId="0" xfId="0" applyNumberFormat="1" applyFont="1"/>
    <xf numFmtId="0" fontId="29" fillId="0" borderId="1" xfId="0" applyFont="1" applyBorder="1" applyAlignment="1">
      <alignment horizontal="center" wrapText="1"/>
    </xf>
    <xf numFmtId="0" fontId="29" fillId="6" borderId="1" xfId="0" applyFont="1" applyFill="1" applyBorder="1" applyAlignment="1">
      <alignment horizontal="center"/>
    </xf>
    <xf numFmtId="175" fontId="28" fillId="6" borderId="1" xfId="0" applyNumberFormat="1" applyFont="1" applyFill="1" applyBorder="1" applyAlignment="1">
      <alignment horizontal="center"/>
    </xf>
    <xf numFmtId="167" fontId="28" fillId="6" borderId="1" xfId="0" applyNumberFormat="1" applyFont="1" applyFill="1" applyBorder="1" applyAlignment="1">
      <alignment horizontal="center"/>
    </xf>
    <xf numFmtId="176" fontId="28" fillId="6" borderId="1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31" fillId="7" borderId="0" xfId="0" applyFont="1" applyFill="1" applyAlignment="1">
      <alignment horizontal="center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75" fontId="22" fillId="7" borderId="1" xfId="2" applyNumberFormat="1" applyFont="1" applyFill="1" applyBorder="1" applyAlignment="1">
      <alignment horizontal="center" vertical="center" wrapText="1"/>
    </xf>
    <xf numFmtId="176" fontId="22" fillId="7" borderId="1" xfId="2" applyNumberFormat="1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0" fontId="34" fillId="16" borderId="1" xfId="7" applyFont="1" applyFill="1" applyBorder="1" applyAlignment="1">
      <alignment horizontal="center" vertical="center" wrapText="1"/>
    </xf>
    <xf numFmtId="0" fontId="34" fillId="17" borderId="1" xfId="7" applyFont="1" applyFill="1" applyBorder="1" applyAlignment="1">
      <alignment horizontal="center" vertical="center" wrapText="1"/>
    </xf>
    <xf numFmtId="0" fontId="34" fillId="18" borderId="1" xfId="7" applyFont="1" applyFill="1" applyBorder="1" applyAlignment="1">
      <alignment horizontal="center" vertical="center" wrapText="1"/>
    </xf>
    <xf numFmtId="0" fontId="34" fillId="19" borderId="1" xfId="0" applyFont="1" applyFill="1" applyBorder="1" applyAlignment="1">
      <alignment horizontal="center" vertical="center" wrapText="1"/>
    </xf>
    <xf numFmtId="0" fontId="34" fillId="20" borderId="1" xfId="0" applyFont="1" applyFill="1" applyBorder="1" applyAlignment="1">
      <alignment horizontal="center" vertical="center" wrapText="1"/>
    </xf>
    <xf numFmtId="0" fontId="34" fillId="21" borderId="1" xfId="7" applyFont="1" applyFill="1" applyBorder="1" applyAlignment="1">
      <alignment horizontal="center" vertical="center" wrapText="1"/>
    </xf>
    <xf numFmtId="0" fontId="33" fillId="22" borderId="1" xfId="7" applyFont="1" applyFill="1" applyBorder="1" applyAlignment="1">
      <alignment horizontal="center" vertical="center" wrapText="1"/>
    </xf>
    <xf numFmtId="0" fontId="33" fillId="23" borderId="1" xfId="7" applyFont="1" applyFill="1" applyBorder="1" applyAlignment="1">
      <alignment horizontal="center" vertical="center" wrapText="1"/>
    </xf>
    <xf numFmtId="0" fontId="33" fillId="9" borderId="1" xfId="7" applyFont="1" applyFill="1" applyBorder="1" applyAlignment="1">
      <alignment horizontal="center" vertical="center" wrapText="1"/>
    </xf>
    <xf numFmtId="0" fontId="33" fillId="24" borderId="14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 wrapText="1"/>
    </xf>
    <xf numFmtId="4" fontId="33" fillId="24" borderId="1" xfId="0" applyNumberFormat="1" applyFont="1" applyFill="1" applyBorder="1" applyAlignment="1">
      <alignment horizontal="center" vertical="center" wrapText="1"/>
    </xf>
    <xf numFmtId="3" fontId="33" fillId="24" borderId="1" xfId="0" applyNumberFormat="1" applyFont="1" applyFill="1" applyBorder="1" applyAlignment="1">
      <alignment horizontal="center" vertical="center" wrapText="1"/>
    </xf>
    <xf numFmtId="0" fontId="34" fillId="24" borderId="1" xfId="7" applyFont="1" applyFill="1" applyBorder="1" applyAlignment="1">
      <alignment horizontal="center" vertical="center" wrapText="1"/>
    </xf>
    <xf numFmtId="0" fontId="34" fillId="24" borderId="1" xfId="0" applyFont="1" applyFill="1" applyBorder="1" applyAlignment="1">
      <alignment horizontal="center" vertical="center" wrapText="1"/>
    </xf>
    <xf numFmtId="0" fontId="33" fillId="24" borderId="1" xfId="7" applyFont="1" applyFill="1" applyBorder="1" applyAlignment="1">
      <alignment horizontal="center" vertical="center" wrapText="1"/>
    </xf>
    <xf numFmtId="0" fontId="33" fillId="24" borderId="15" xfId="0" applyFont="1" applyFill="1" applyBorder="1" applyAlignment="1">
      <alignment horizontal="center" vertical="center" wrapText="1"/>
    </xf>
    <xf numFmtId="165" fontId="33" fillId="24" borderId="14" xfId="3" applyFont="1" applyFill="1" applyBorder="1" applyAlignment="1">
      <alignment vertical="center" wrapText="1"/>
    </xf>
    <xf numFmtId="165" fontId="33" fillId="24" borderId="1" xfId="3" applyFont="1" applyFill="1" applyBorder="1" applyAlignment="1">
      <alignment vertical="center" wrapText="1"/>
    </xf>
    <xf numFmtId="168" fontId="33" fillId="24" borderId="1" xfId="3" applyNumberFormat="1" applyFont="1" applyFill="1" applyBorder="1" applyAlignment="1">
      <alignment vertical="center" wrapText="1"/>
    </xf>
    <xf numFmtId="168" fontId="33" fillId="24" borderId="15" xfId="3" applyNumberFormat="1" applyFont="1" applyFill="1" applyBorder="1" applyAlignment="1">
      <alignment vertical="center" wrapText="1"/>
    </xf>
    <xf numFmtId="168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2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0" fontId="32" fillId="25" borderId="1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165" fontId="32" fillId="0" borderId="14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165" fontId="32" fillId="25" borderId="1" xfId="3" applyFont="1" applyFill="1" applyBorder="1" applyAlignment="1">
      <alignment vertical="center" wrapText="1"/>
    </xf>
    <xf numFmtId="165" fontId="32" fillId="25" borderId="1" xfId="0" applyNumberFormat="1" applyFont="1" applyFill="1" applyBorder="1" applyAlignment="1">
      <alignment horizontal="center" vertical="center"/>
    </xf>
    <xf numFmtId="0" fontId="32" fillId="18" borderId="1" xfId="0" applyFont="1" applyFill="1" applyBorder="1" applyAlignment="1">
      <alignment horizontal="center" vertical="center" wrapText="1"/>
    </xf>
    <xf numFmtId="0" fontId="32" fillId="18" borderId="1" xfId="0" applyFont="1" applyFill="1" applyBorder="1" applyAlignment="1">
      <alignment horizontal="center" vertical="center"/>
    </xf>
    <xf numFmtId="168" fontId="32" fillId="18" borderId="1" xfId="3" applyNumberFormat="1" applyFont="1" applyFill="1" applyBorder="1" applyAlignment="1">
      <alignment vertical="center" wrapText="1"/>
    </xf>
    <xf numFmtId="165" fontId="32" fillId="18" borderId="1" xfId="3" applyFont="1" applyFill="1" applyBorder="1" applyAlignment="1">
      <alignment vertical="center" wrapText="1"/>
    </xf>
    <xf numFmtId="0" fontId="32" fillId="26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/>
    </xf>
    <xf numFmtId="0" fontId="32" fillId="26" borderId="1" xfId="0" applyFont="1" applyFill="1" applyBorder="1" applyAlignment="1">
      <alignment horizontal="center" vertical="center"/>
    </xf>
    <xf numFmtId="165" fontId="32" fillId="26" borderId="14" xfId="3" applyFont="1" applyFill="1" applyBorder="1" applyAlignment="1">
      <alignment vertical="center" wrapText="1"/>
    </xf>
    <xf numFmtId="165" fontId="32" fillId="26" borderId="1" xfId="3" applyFont="1" applyFill="1" applyBorder="1" applyAlignment="1">
      <alignment vertical="center" wrapText="1"/>
    </xf>
    <xf numFmtId="168" fontId="32" fillId="0" borderId="1" xfId="3" applyNumberFormat="1" applyFont="1" applyFill="1" applyBorder="1" applyAlignment="1">
      <alignment vertical="center" wrapText="1"/>
    </xf>
    <xf numFmtId="0" fontId="33" fillId="0" borderId="46" xfId="0" applyFont="1" applyBorder="1" applyAlignment="1">
      <alignment horizontal="center" vertical="center" wrapText="1"/>
    </xf>
    <xf numFmtId="41" fontId="32" fillId="0" borderId="1" xfId="0" applyNumberFormat="1" applyFont="1" applyBorder="1" applyAlignment="1">
      <alignment horizontal="center" vertical="center" wrapText="1"/>
    </xf>
    <xf numFmtId="0" fontId="32" fillId="26" borderId="5" xfId="0" applyFont="1" applyFill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1" fontId="32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4" fontId="32" fillId="0" borderId="5" xfId="0" applyNumberFormat="1" applyFont="1" applyBorder="1" applyAlignment="1">
      <alignment horizontal="center" vertical="center"/>
    </xf>
    <xf numFmtId="0" fontId="32" fillId="26" borderId="5" xfId="0" applyFont="1" applyFill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165" fontId="32" fillId="26" borderId="16" xfId="3" applyFont="1" applyFill="1" applyBorder="1" applyAlignment="1">
      <alignment vertical="center" wrapText="1"/>
    </xf>
    <xf numFmtId="165" fontId="32" fillId="26" borderId="17" xfId="3" applyFont="1" applyFill="1" applyBorder="1" applyAlignment="1">
      <alignment vertical="center" wrapText="1"/>
    </xf>
    <xf numFmtId="165" fontId="32" fillId="0" borderId="17" xfId="0" applyNumberFormat="1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165" fontId="33" fillId="0" borderId="11" xfId="0" applyNumberFormat="1" applyFont="1" applyBorder="1" applyAlignment="1">
      <alignment horizontal="center" vertical="center"/>
    </xf>
    <xf numFmtId="165" fontId="33" fillId="24" borderId="12" xfId="3" applyFont="1" applyFill="1" applyBorder="1" applyAlignment="1">
      <alignment vertical="center" wrapText="1"/>
    </xf>
    <xf numFmtId="165" fontId="33" fillId="0" borderId="12" xfId="1" applyNumberFormat="1" applyFont="1" applyBorder="1" applyAlignment="1">
      <alignment horizontal="center" vertical="center"/>
    </xf>
    <xf numFmtId="165" fontId="32" fillId="0" borderId="12" xfId="0" applyNumberFormat="1" applyFont="1" applyBorder="1" applyAlignment="1">
      <alignment horizontal="center" vertical="center"/>
    </xf>
    <xf numFmtId="0" fontId="32" fillId="0" borderId="12" xfId="0" applyFont="1" applyBorder="1"/>
    <xf numFmtId="0" fontId="32" fillId="0" borderId="13" xfId="0" applyFont="1" applyBorder="1" applyAlignment="1">
      <alignment horizontal="center" vertical="center"/>
    </xf>
    <xf numFmtId="165" fontId="33" fillId="24" borderId="34" xfId="3" applyFont="1" applyFill="1" applyBorder="1" applyAlignment="1">
      <alignment vertical="center" wrapText="1"/>
    </xf>
    <xf numFmtId="177" fontId="32" fillId="0" borderId="0" xfId="0" applyNumberFormat="1" applyFont="1" applyAlignment="1">
      <alignment horizontal="center" vertical="center"/>
    </xf>
    <xf numFmtId="165" fontId="33" fillId="24" borderId="16" xfId="3" applyFont="1" applyFill="1" applyBorder="1" applyAlignment="1">
      <alignment vertical="center" wrapText="1"/>
    </xf>
    <xf numFmtId="0" fontId="33" fillId="0" borderId="17" xfId="0" applyFont="1" applyBorder="1" applyAlignment="1">
      <alignment horizontal="center" vertical="center"/>
    </xf>
    <xf numFmtId="165" fontId="33" fillId="24" borderId="17" xfId="3" applyFont="1" applyFill="1" applyBorder="1" applyAlignment="1">
      <alignment vertical="center" wrapText="1"/>
    </xf>
    <xf numFmtId="0" fontId="32" fillId="0" borderId="17" xfId="0" applyFont="1" applyBorder="1"/>
    <xf numFmtId="165" fontId="33" fillId="24" borderId="36" xfId="3" applyFont="1" applyFill="1" applyBorder="1" applyAlignment="1">
      <alignment vertical="center" wrapText="1"/>
    </xf>
    <xf numFmtId="0" fontId="32" fillId="0" borderId="0" xfId="0" applyFont="1"/>
    <xf numFmtId="0" fontId="33" fillId="0" borderId="3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/>
    </xf>
    <xf numFmtId="0" fontId="32" fillId="24" borderId="1" xfId="0" applyFont="1" applyFill="1" applyBorder="1" applyAlignment="1">
      <alignment horizontal="center" vertical="center"/>
    </xf>
    <xf numFmtId="0" fontId="32" fillId="24" borderId="15" xfId="0" applyFont="1" applyFill="1" applyBorder="1" applyAlignment="1">
      <alignment horizontal="center" vertical="center"/>
    </xf>
    <xf numFmtId="165" fontId="33" fillId="24" borderId="3" xfId="3" applyFont="1" applyFill="1" applyBorder="1" applyAlignment="1">
      <alignment vertical="center" wrapText="1"/>
    </xf>
    <xf numFmtId="168" fontId="33" fillId="24" borderId="34" xfId="0" applyNumberFormat="1" applyFont="1" applyFill="1" applyBorder="1" applyAlignment="1">
      <alignment horizontal="center" vertical="center"/>
    </xf>
    <xf numFmtId="43" fontId="32" fillId="0" borderId="0" xfId="0" applyNumberFormat="1" applyFont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8" fontId="32" fillId="0" borderId="34" xfId="0" applyNumberFormat="1" applyFont="1" applyBorder="1" applyAlignment="1">
      <alignment horizontal="center" vertical="center"/>
    </xf>
    <xf numFmtId="4" fontId="32" fillId="25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/>
    </xf>
    <xf numFmtId="168" fontId="32" fillId="25" borderId="1" xfId="3" applyNumberFormat="1" applyFont="1" applyFill="1" applyBorder="1" applyAlignment="1">
      <alignment horizontal="center" vertical="center" wrapText="1"/>
    </xf>
    <xf numFmtId="43" fontId="32" fillId="25" borderId="1" xfId="0" applyNumberFormat="1" applyFont="1" applyFill="1" applyBorder="1" applyAlignment="1">
      <alignment horizontal="center" vertical="center"/>
    </xf>
    <xf numFmtId="0" fontId="32" fillId="0" borderId="1" xfId="0" applyFont="1" applyBorder="1"/>
    <xf numFmtId="4" fontId="32" fillId="26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8" fontId="32" fillId="25" borderId="1" xfId="3" applyNumberFormat="1" applyFont="1" applyFill="1" applyBorder="1" applyAlignment="1">
      <alignment vertical="center" wrapText="1"/>
    </xf>
    <xf numFmtId="2" fontId="32" fillId="25" borderId="1" xfId="0" applyNumberFormat="1" applyFont="1" applyFill="1" applyBorder="1" applyAlignment="1">
      <alignment horizontal="center" vertical="center" wrapText="1"/>
    </xf>
    <xf numFmtId="4" fontId="32" fillId="18" borderId="1" xfId="0" applyNumberFormat="1" applyFont="1" applyFill="1" applyBorder="1" applyAlignment="1">
      <alignment horizontal="center" vertical="center" wrapText="1"/>
    </xf>
    <xf numFmtId="168" fontId="32" fillId="26" borderId="5" xfId="3" applyNumberFormat="1" applyFont="1" applyFill="1" applyBorder="1" applyAlignment="1">
      <alignment vertical="center" wrapText="1"/>
    </xf>
    <xf numFmtId="168" fontId="32" fillId="17" borderId="1" xfId="3" applyNumberFormat="1" applyFont="1" applyFill="1" applyBorder="1" applyAlignment="1">
      <alignment vertical="center" wrapText="1"/>
    </xf>
    <xf numFmtId="168" fontId="32" fillId="17" borderId="5" xfId="3" applyNumberFormat="1" applyFont="1" applyFill="1" applyBorder="1" applyAlignment="1">
      <alignment vertical="center" wrapText="1"/>
    </xf>
    <xf numFmtId="2" fontId="32" fillId="18" borderId="1" xfId="0" applyNumberFormat="1" applyFont="1" applyFill="1" applyBorder="1" applyAlignment="1">
      <alignment horizontal="center" vertical="center" wrapText="1"/>
    </xf>
    <xf numFmtId="4" fontId="32" fillId="25" borderId="17" xfId="0" applyNumberFormat="1" applyFont="1" applyFill="1" applyBorder="1" applyAlignment="1">
      <alignment horizontal="center" vertical="center" wrapText="1"/>
    </xf>
    <xf numFmtId="0" fontId="32" fillId="18" borderId="17" xfId="0" applyFont="1" applyFill="1" applyBorder="1" applyAlignment="1">
      <alignment horizontal="center" vertical="center" wrapText="1"/>
    </xf>
    <xf numFmtId="0" fontId="32" fillId="26" borderId="17" xfId="0" applyFont="1" applyFill="1" applyBorder="1" applyAlignment="1">
      <alignment horizontal="center" vertical="center" wrapText="1"/>
    </xf>
    <xf numFmtId="4" fontId="32" fillId="0" borderId="17" xfId="0" applyNumberFormat="1" applyFont="1" applyBorder="1" applyAlignment="1">
      <alignment horizontal="center"/>
    </xf>
    <xf numFmtId="168" fontId="32" fillId="0" borderId="17" xfId="3" applyNumberFormat="1" applyFont="1" applyFill="1" applyBorder="1" applyAlignment="1">
      <alignment vertical="center" wrapText="1"/>
    </xf>
    <xf numFmtId="0" fontId="32" fillId="25" borderId="17" xfId="0" applyFont="1" applyFill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68" fontId="32" fillId="25" borderId="17" xfId="3" applyNumberFormat="1" applyFont="1" applyFill="1" applyBorder="1" applyAlignment="1">
      <alignment vertical="center" wrapText="1"/>
    </xf>
    <xf numFmtId="0" fontId="32" fillId="0" borderId="55" xfId="0" applyFont="1" applyBorder="1" applyAlignment="1">
      <alignment horizontal="center" vertical="center"/>
    </xf>
    <xf numFmtId="168" fontId="32" fillId="0" borderId="36" xfId="0" applyNumberFormat="1" applyFont="1" applyBorder="1" applyAlignment="1">
      <alignment horizontal="center" vertical="center"/>
    </xf>
    <xf numFmtId="0" fontId="32" fillId="24" borderId="12" xfId="0" applyFont="1" applyFill="1" applyBorder="1" applyAlignment="1">
      <alignment horizontal="center" vertical="center"/>
    </xf>
    <xf numFmtId="0" fontId="32" fillId="24" borderId="11" xfId="0" applyFont="1" applyFill="1" applyBorder="1" applyAlignment="1">
      <alignment horizontal="center" vertical="center"/>
    </xf>
    <xf numFmtId="0" fontId="32" fillId="27" borderId="17" xfId="0" applyFont="1" applyFill="1" applyBorder="1" applyAlignment="1">
      <alignment horizontal="center" vertical="center"/>
    </xf>
    <xf numFmtId="0" fontId="32" fillId="27" borderId="16" xfId="0" applyFont="1" applyFill="1" applyBorder="1" applyAlignment="1">
      <alignment horizontal="center" vertical="center"/>
    </xf>
    <xf numFmtId="165" fontId="32" fillId="27" borderId="17" xfId="3" applyFont="1" applyFill="1" applyBorder="1" applyAlignment="1">
      <alignment vertical="center" wrapText="1"/>
    </xf>
    <xf numFmtId="0" fontId="32" fillId="0" borderId="0" xfId="0" applyFont="1" applyAlignment="1">
      <alignment horizontal="left" vertical="center"/>
    </xf>
    <xf numFmtId="165" fontId="32" fillId="0" borderId="0" xfId="3" applyFont="1" applyFill="1" applyBorder="1" applyAlignment="1">
      <alignment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65" fontId="32" fillId="0" borderId="16" xfId="0" applyNumberFormat="1" applyFont="1" applyBorder="1"/>
    <xf numFmtId="165" fontId="32" fillId="0" borderId="17" xfId="0" applyNumberFormat="1" applyFont="1" applyBorder="1"/>
    <xf numFmtId="165" fontId="32" fillId="0" borderId="18" xfId="0" applyNumberFormat="1" applyFont="1" applyBorder="1"/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0" fontId="33" fillId="18" borderId="1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  <xf numFmtId="165" fontId="33" fillId="0" borderId="16" xfId="0" applyNumberFormat="1" applyFont="1" applyBorder="1" applyAlignment="1">
      <alignment horizontal="center" vertical="center"/>
    </xf>
    <xf numFmtId="165" fontId="33" fillId="0" borderId="17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165" fontId="33" fillId="25" borderId="14" xfId="3" applyFont="1" applyFill="1" applyBorder="1" applyAlignment="1">
      <alignment vertical="center" wrapText="1"/>
    </xf>
    <xf numFmtId="165" fontId="33" fillId="18" borderId="1" xfId="3" applyFont="1" applyFill="1" applyBorder="1" applyAlignment="1">
      <alignment vertical="center" wrapText="1"/>
    </xf>
    <xf numFmtId="165" fontId="33" fillId="26" borderId="15" xfId="3" applyFont="1" applyFill="1" applyBorder="1" applyAlignment="1">
      <alignment vertical="center" wrapText="1"/>
    </xf>
    <xf numFmtId="43" fontId="32" fillId="25" borderId="16" xfId="0" applyNumberFormat="1" applyFont="1" applyFill="1" applyBorder="1" applyAlignment="1">
      <alignment horizontal="center" vertical="center"/>
    </xf>
    <xf numFmtId="43" fontId="32" fillId="18" borderId="17" xfId="0" applyNumberFormat="1" applyFont="1" applyFill="1" applyBorder="1" applyAlignment="1">
      <alignment horizontal="center" vertical="center"/>
    </xf>
    <xf numFmtId="43" fontId="32" fillId="26" borderId="18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20" fillId="0" borderId="1" xfId="0" applyNumberFormat="1" applyFont="1" applyBorder="1" applyAlignment="1">
      <alignment horizontal="center" vertical="center"/>
    </xf>
    <xf numFmtId="178" fontId="20" fillId="0" borderId="0" xfId="0" applyNumberFormat="1" applyFont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3" fontId="23" fillId="7" borderId="1" xfId="0" applyNumberFormat="1" applyFont="1" applyFill="1" applyBorder="1" applyAlignment="1">
      <alignment horizontal="center" vertical="center"/>
    </xf>
    <xf numFmtId="178" fontId="22" fillId="7" borderId="1" xfId="0" applyNumberFormat="1" applyFont="1" applyFill="1" applyBorder="1" applyAlignment="1">
      <alignment horizontal="center" vertical="center"/>
    </xf>
    <xf numFmtId="179" fontId="23" fillId="7" borderId="1" xfId="0" applyNumberFormat="1" applyFont="1" applyFill="1" applyBorder="1" applyAlignment="1">
      <alignment horizontal="center" vertical="center"/>
    </xf>
    <xf numFmtId="9" fontId="23" fillId="7" borderId="1" xfId="0" applyNumberFormat="1" applyFont="1" applyFill="1" applyBorder="1" applyAlignment="1">
      <alignment horizontal="center" vertical="center"/>
    </xf>
    <xf numFmtId="178" fontId="23" fillId="7" borderId="1" xfId="0" applyNumberFormat="1" applyFont="1" applyFill="1" applyBorder="1" applyAlignment="1">
      <alignment horizontal="center" vertical="center"/>
    </xf>
    <xf numFmtId="10" fontId="23" fillId="7" borderId="1" xfId="1" applyNumberFormat="1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 wrapText="1"/>
    </xf>
    <xf numFmtId="180" fontId="15" fillId="6" borderId="0" xfId="0" applyNumberFormat="1" applyFont="1" applyFill="1" applyAlignment="1">
      <alignment horizontal="center" vertical="center"/>
    </xf>
    <xf numFmtId="0" fontId="35" fillId="7" borderId="0" xfId="10" applyFont="1" applyFill="1"/>
    <xf numFmtId="0" fontId="23" fillId="7" borderId="0" xfId="0" applyFont="1" applyFill="1"/>
    <xf numFmtId="0" fontId="20" fillId="6" borderId="0" xfId="0" applyFont="1" applyFill="1" applyAlignment="1">
      <alignment horizontal="right"/>
    </xf>
    <xf numFmtId="0" fontId="20" fillId="6" borderId="0" xfId="0" applyFont="1" applyFill="1" applyAlignment="1">
      <alignment horizontal="center" vertical="center"/>
    </xf>
    <xf numFmtId="168" fontId="20" fillId="6" borderId="0" xfId="3" applyNumberFormat="1" applyFont="1" applyFill="1"/>
    <xf numFmtId="165" fontId="20" fillId="6" borderId="0" xfId="3" applyFont="1" applyFill="1"/>
    <xf numFmtId="0" fontId="20" fillId="6" borderId="1" xfId="0" applyFont="1" applyFill="1" applyBorder="1"/>
    <xf numFmtId="0" fontId="20" fillId="6" borderId="1" xfId="0" applyFont="1" applyFill="1" applyBorder="1" applyAlignment="1">
      <alignment horizontal="right"/>
    </xf>
    <xf numFmtId="164" fontId="20" fillId="6" borderId="1" xfId="4" applyFont="1" applyFill="1" applyBorder="1"/>
    <xf numFmtId="164" fontId="20" fillId="6" borderId="1" xfId="4" applyFont="1" applyFill="1" applyBorder="1" applyAlignment="1">
      <alignment horizontal="right"/>
    </xf>
    <xf numFmtId="0" fontId="36" fillId="6" borderId="0" xfId="0" applyFont="1" applyFill="1"/>
    <xf numFmtId="164" fontId="36" fillId="6" borderId="0" xfId="0" applyNumberFormat="1" applyFont="1" applyFill="1" applyAlignment="1">
      <alignment horizontal="right"/>
    </xf>
    <xf numFmtId="0" fontId="36" fillId="6" borderId="1" xfId="0" applyFont="1" applyFill="1" applyBorder="1"/>
    <xf numFmtId="164" fontId="36" fillId="6" borderId="1" xfId="0" applyNumberFormat="1" applyFont="1" applyFill="1" applyBorder="1"/>
    <xf numFmtId="164" fontId="36" fillId="6" borderId="0" xfId="0" applyNumberFormat="1" applyFont="1" applyFill="1"/>
    <xf numFmtId="168" fontId="20" fillId="6" borderId="0" xfId="0" applyNumberFormat="1" applyFont="1" applyFill="1"/>
    <xf numFmtId="0" fontId="37" fillId="7" borderId="1" xfId="7" applyFont="1" applyFill="1" applyBorder="1" applyAlignment="1">
      <alignment horizontal="center" vertical="center" wrapText="1"/>
    </xf>
    <xf numFmtId="0" fontId="38" fillId="6" borderId="1" xfId="5" applyFont="1" applyFill="1" applyBorder="1" applyAlignment="1">
      <alignment horizontal="left" vertical="center" wrapText="1"/>
    </xf>
    <xf numFmtId="0" fontId="37" fillId="7" borderId="1" xfId="5" applyFont="1" applyFill="1" applyBorder="1" applyAlignment="1">
      <alignment horizontal="center" vertical="center" wrapText="1"/>
    </xf>
    <xf numFmtId="0" fontId="37" fillId="7" borderId="1" xfId="5" applyFont="1" applyFill="1" applyBorder="1" applyAlignment="1">
      <alignment horizontal="center" vertical="center"/>
    </xf>
    <xf numFmtId="172" fontId="25" fillId="6" borderId="1" xfId="8" applyNumberFormat="1" applyFont="1" applyFill="1" applyBorder="1"/>
    <xf numFmtId="167" fontId="25" fillId="6" borderId="1" xfId="1" applyNumberFormat="1" applyFont="1" applyFill="1" applyBorder="1"/>
    <xf numFmtId="0" fontId="22" fillId="7" borderId="1" xfId="0" applyFont="1" applyFill="1" applyBorder="1"/>
    <xf numFmtId="0" fontId="40" fillId="0" borderId="1" xfId="0" applyFont="1" applyBorder="1" applyAlignment="1">
      <alignment horizontal="right" vertical="center" wrapText="1"/>
    </xf>
    <xf numFmtId="0" fontId="40" fillId="6" borderId="1" xfId="0" applyFont="1" applyFill="1" applyBorder="1" applyAlignment="1">
      <alignment horizontal="right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3" fontId="15" fillId="2" borderId="1" xfId="0" applyNumberFormat="1" applyFont="1" applyFill="1" applyBorder="1"/>
    <xf numFmtId="3" fontId="15" fillId="2" borderId="1" xfId="1" applyNumberFormat="1" applyFont="1" applyFill="1" applyBorder="1"/>
    <xf numFmtId="42" fontId="20" fillId="0" borderId="1" xfId="3" applyNumberFormat="1" applyFont="1" applyFill="1" applyBorder="1"/>
    <xf numFmtId="42" fontId="20" fillId="0" borderId="1" xfId="0" applyNumberFormat="1" applyFont="1" applyBorder="1"/>
    <xf numFmtId="0" fontId="41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9" fontId="20" fillId="0" borderId="23" xfId="1" applyFont="1" applyFill="1" applyBorder="1" applyAlignment="1">
      <alignment horizontal="center" vertical="center"/>
    </xf>
    <xf numFmtId="9" fontId="20" fillId="0" borderId="15" xfId="1" applyFont="1" applyFill="1" applyBorder="1" applyAlignment="1">
      <alignment horizontal="center" vertical="center"/>
    </xf>
    <xf numFmtId="9" fontId="20" fillId="0" borderId="18" xfId="1" applyFont="1" applyFill="1" applyBorder="1" applyAlignment="1">
      <alignment horizontal="center" vertical="center"/>
    </xf>
    <xf numFmtId="9" fontId="22" fillId="7" borderId="30" xfId="1" applyFont="1" applyFill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/>
    </xf>
    <xf numFmtId="1" fontId="0" fillId="0" borderId="0" xfId="0" applyNumberFormat="1"/>
    <xf numFmtId="0" fontId="15" fillId="6" borderId="3" xfId="0" applyFont="1" applyFill="1" applyBorder="1" applyAlignment="1">
      <alignment vertical="center" wrapText="1"/>
    </xf>
    <xf numFmtId="0" fontId="15" fillId="6" borderId="8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vertical="center" wrapText="1"/>
    </xf>
    <xf numFmtId="164" fontId="20" fillId="0" borderId="1" xfId="4" applyFont="1" applyBorder="1"/>
    <xf numFmtId="164" fontId="20" fillId="0" borderId="1" xfId="0" applyNumberFormat="1" applyFont="1" applyBorder="1"/>
    <xf numFmtId="164" fontId="20" fillId="0" borderId="0" xfId="0" applyNumberFormat="1" applyFo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166" fontId="36" fillId="0" borderId="1" xfId="0" applyNumberFormat="1" applyFont="1" applyBorder="1" applyAlignment="1">
      <alignment horizontal="center" wrapText="1"/>
    </xf>
    <xf numFmtId="164" fontId="44" fillId="0" borderId="1" xfId="4" applyFont="1" applyBorder="1" applyAlignment="1">
      <alignment horizontal="center" wrapText="1"/>
    </xf>
    <xf numFmtId="3" fontId="38" fillId="0" borderId="1" xfId="0" applyNumberFormat="1" applyFont="1" applyBorder="1" applyAlignment="1">
      <alignment horizontal="center" vertical="center"/>
    </xf>
    <xf numFmtId="173" fontId="28" fillId="0" borderId="27" xfId="1" applyNumberFormat="1" applyFon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166" fontId="28" fillId="0" borderId="17" xfId="0" applyNumberFormat="1" applyFont="1" applyBorder="1" applyAlignment="1">
      <alignment horizontal="center" vertical="center"/>
    </xf>
    <xf numFmtId="0" fontId="29" fillId="15" borderId="1" xfId="0" applyFont="1" applyFill="1" applyBorder="1" applyAlignment="1">
      <alignment horizontal="center"/>
    </xf>
    <xf numFmtId="175" fontId="28" fillId="15" borderId="1" xfId="0" applyNumberFormat="1" applyFont="1" applyFill="1" applyBorder="1" applyAlignment="1">
      <alignment horizontal="center"/>
    </xf>
    <xf numFmtId="167" fontId="28" fillId="15" borderId="1" xfId="0" applyNumberFormat="1" applyFont="1" applyFill="1" applyBorder="1" applyAlignment="1">
      <alignment horizontal="center"/>
    </xf>
    <xf numFmtId="176" fontId="28" fillId="15" borderId="1" xfId="0" applyNumberFormat="1" applyFont="1" applyFill="1" applyBorder="1" applyAlignment="1">
      <alignment horizontal="center"/>
    </xf>
    <xf numFmtId="0" fontId="29" fillId="4" borderId="1" xfId="0" applyFont="1" applyFill="1" applyBorder="1" applyAlignment="1">
      <alignment horizontal="center"/>
    </xf>
    <xf numFmtId="175" fontId="28" fillId="4" borderId="1" xfId="0" applyNumberFormat="1" applyFont="1" applyFill="1" applyBorder="1" applyAlignment="1">
      <alignment horizontal="center"/>
    </xf>
    <xf numFmtId="167" fontId="28" fillId="4" borderId="1" xfId="0" applyNumberFormat="1" applyFont="1" applyFill="1" applyBorder="1" applyAlignment="1">
      <alignment horizontal="center"/>
    </xf>
    <xf numFmtId="176" fontId="28" fillId="4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175" fontId="28" fillId="0" borderId="1" xfId="0" applyNumberFormat="1" applyFont="1" applyBorder="1" applyAlignment="1">
      <alignment horizontal="center"/>
    </xf>
    <xf numFmtId="167" fontId="28" fillId="0" borderId="1" xfId="0" applyNumberFormat="1" applyFont="1" applyBorder="1" applyAlignment="1">
      <alignment horizontal="center"/>
    </xf>
    <xf numFmtId="176" fontId="28" fillId="0" borderId="1" xfId="0" applyNumberFormat="1" applyFont="1" applyBorder="1" applyAlignment="1">
      <alignment horizontal="center"/>
    </xf>
    <xf numFmtId="0" fontId="29" fillId="0" borderId="2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3" fontId="27" fillId="0" borderId="1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164" fontId="22" fillId="7" borderId="1" xfId="0" applyNumberFormat="1" applyFont="1" applyFill="1" applyBorder="1"/>
    <xf numFmtId="164" fontId="20" fillId="0" borderId="6" xfId="4" applyFont="1" applyBorder="1"/>
    <xf numFmtId="164" fontId="20" fillId="0" borderId="12" xfId="4" applyFont="1" applyBorder="1"/>
    <xf numFmtId="164" fontId="20" fillId="0" borderId="17" xfId="4" applyFont="1" applyBorder="1"/>
    <xf numFmtId="164" fontId="20" fillId="0" borderId="30" xfId="0" applyNumberFormat="1" applyFont="1" applyBorder="1"/>
    <xf numFmtId="164" fontId="22" fillId="7" borderId="19" xfId="0" applyNumberFormat="1" applyFont="1" applyFill="1" applyBorder="1"/>
    <xf numFmtId="0" fontId="22" fillId="7" borderId="30" xfId="0" applyFont="1" applyFill="1" applyBorder="1"/>
    <xf numFmtId="0" fontId="22" fillId="7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22" fillId="7" borderId="39" xfId="0" applyFont="1" applyFill="1" applyBorder="1" applyAlignment="1">
      <alignment horizontal="center"/>
    </xf>
    <xf numFmtId="9" fontId="40" fillId="0" borderId="1" xfId="1" applyFont="1" applyBorder="1" applyAlignment="1">
      <alignment horizontal="right" vertical="center" wrapText="1"/>
    </xf>
    <xf numFmtId="9" fontId="40" fillId="6" borderId="1" xfId="1" applyFont="1" applyFill="1" applyBorder="1" applyAlignment="1">
      <alignment horizontal="right" vertical="center" wrapText="1"/>
    </xf>
    <xf numFmtId="3" fontId="20" fillId="6" borderId="1" xfId="0" applyNumberFormat="1" applyFont="1" applyFill="1" applyBorder="1"/>
    <xf numFmtId="42" fontId="20" fillId="2" borderId="1" xfId="3" applyNumberFormat="1" applyFont="1" applyFill="1" applyBorder="1"/>
    <xf numFmtId="42" fontId="20" fillId="2" borderId="1" xfId="0" applyNumberFormat="1" applyFont="1" applyFill="1" applyBorder="1"/>
    <xf numFmtId="0" fontId="41" fillId="0" borderId="2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41" fillId="0" borderId="59" xfId="0" applyFont="1" applyBorder="1" applyAlignment="1">
      <alignment horizontal="center" vertical="center"/>
    </xf>
    <xf numFmtId="0" fontId="22" fillId="7" borderId="0" xfId="0" applyFont="1" applyFill="1" applyAlignment="1">
      <alignment horizontal="center" vertical="center" wrapText="1"/>
    </xf>
    <xf numFmtId="0" fontId="22" fillId="7" borderId="0" xfId="0" applyFont="1" applyFill="1" applyAlignment="1">
      <alignment horizontal="center"/>
    </xf>
    <xf numFmtId="0" fontId="39" fillId="0" borderId="0" xfId="0" applyFont="1" applyAlignment="1">
      <alignment horizontal="center" vertical="center" wrapText="1"/>
    </xf>
    <xf numFmtId="164" fontId="20" fillId="6" borderId="0" xfId="4" applyFont="1" applyFill="1" applyBorder="1" applyAlignment="1">
      <alignment horizontal="right"/>
    </xf>
    <xf numFmtId="165" fontId="20" fillId="6" borderId="1" xfId="3" applyFont="1" applyFill="1" applyBorder="1"/>
    <xf numFmtId="42" fontId="20" fillId="6" borderId="0" xfId="0" applyNumberFormat="1" applyFont="1" applyFill="1"/>
    <xf numFmtId="9" fontId="20" fillId="2" borderId="1" xfId="3" applyNumberFormat="1" applyFont="1" applyFill="1" applyBorder="1"/>
    <xf numFmtId="6" fontId="20" fillId="0" borderId="1" xfId="0" applyNumberFormat="1" applyFont="1" applyBorder="1"/>
    <xf numFmtId="6" fontId="20" fillId="6" borderId="0" xfId="0" applyNumberFormat="1" applyFont="1" applyFill="1"/>
    <xf numFmtId="42" fontId="20" fillId="6" borderId="1" xfId="0" applyNumberFormat="1" applyFont="1" applyFill="1" applyBorder="1"/>
    <xf numFmtId="9" fontId="20" fillId="6" borderId="1" xfId="0" applyNumberFormat="1" applyFont="1" applyFill="1" applyBorder="1"/>
    <xf numFmtId="6" fontId="20" fillId="6" borderId="1" xfId="0" applyNumberFormat="1" applyFont="1" applyFill="1" applyBorder="1"/>
    <xf numFmtId="6" fontId="20" fillId="0" borderId="1" xfId="3" applyNumberFormat="1" applyFont="1" applyFill="1" applyBorder="1"/>
    <xf numFmtId="6" fontId="20" fillId="2" borderId="1" xfId="0" applyNumberFormat="1" applyFont="1" applyFill="1" applyBorder="1"/>
    <xf numFmtId="169" fontId="3" fillId="0" borderId="1" xfId="6" applyNumberFormat="1" applyFont="1" applyBorder="1"/>
    <xf numFmtId="2" fontId="22" fillId="7" borderId="1" xfId="0" applyNumberFormat="1" applyFont="1" applyFill="1" applyBorder="1"/>
    <xf numFmtId="166" fontId="22" fillId="7" borderId="1" xfId="0" applyNumberFormat="1" applyFont="1" applyFill="1" applyBorder="1"/>
    <xf numFmtId="3" fontId="22" fillId="7" borderId="1" xfId="0" applyNumberFormat="1" applyFont="1" applyFill="1" applyBorder="1"/>
    <xf numFmtId="173" fontId="0" fillId="0" borderId="0" xfId="0" applyNumberFormat="1"/>
    <xf numFmtId="9" fontId="22" fillId="7" borderId="1" xfId="1" applyFont="1" applyFill="1" applyBorder="1"/>
    <xf numFmtId="169" fontId="0" fillId="0" borderId="1" xfId="0" applyNumberFormat="1" applyBorder="1"/>
    <xf numFmtId="166" fontId="0" fillId="0" borderId="0" xfId="0" applyNumberFormat="1"/>
    <xf numFmtId="2" fontId="0" fillId="0" borderId="1" xfId="0" applyNumberFormat="1" applyBorder="1"/>
    <xf numFmtId="0" fontId="3" fillId="0" borderId="0" xfId="0" applyFont="1" applyAlignment="1">
      <alignment vertical="center" wrapText="1"/>
    </xf>
    <xf numFmtId="0" fontId="45" fillId="11" borderId="1" xfId="0" applyFont="1" applyFill="1" applyBorder="1" applyAlignment="1">
      <alignment horizontal="center" vertical="center" wrapText="1"/>
    </xf>
    <xf numFmtId="164" fontId="3" fillId="0" borderId="1" xfId="4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44" fontId="3" fillId="0" borderId="1" xfId="6" applyFont="1" applyBorder="1"/>
    <xf numFmtId="44" fontId="3" fillId="0" borderId="1" xfId="0" applyNumberFormat="1" applyFont="1" applyBorder="1"/>
    <xf numFmtId="44" fontId="4" fillId="0" borderId="1" xfId="0" applyNumberFormat="1" applyFont="1" applyBorder="1"/>
    <xf numFmtId="44" fontId="3" fillId="0" borderId="0" xfId="6" applyFont="1"/>
    <xf numFmtId="0" fontId="4" fillId="0" borderId="24" xfId="0" applyFont="1" applyBorder="1"/>
    <xf numFmtId="169" fontId="3" fillId="0" borderId="1" xfId="0" applyNumberFormat="1" applyFont="1" applyBorder="1"/>
    <xf numFmtId="169" fontId="4" fillId="0" borderId="1" xfId="0" applyNumberFormat="1" applyFont="1" applyBorder="1"/>
    <xf numFmtId="44" fontId="4" fillId="0" borderId="1" xfId="0" applyNumberFormat="1" applyFont="1" applyBorder="1" applyAlignment="1">
      <alignment horizontal="center"/>
    </xf>
    <xf numFmtId="167" fontId="5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168" fontId="5" fillId="6" borderId="1" xfId="6" applyNumberFormat="1" applyFont="1" applyFill="1" applyBorder="1" applyAlignment="1">
      <alignment vertical="center"/>
    </xf>
    <xf numFmtId="0" fontId="5" fillId="6" borderId="27" xfId="0" applyFont="1" applyFill="1" applyBorder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46" fillId="6" borderId="27" xfId="0" applyFont="1" applyFill="1" applyBorder="1" applyAlignment="1">
      <alignment vertical="center" wrapText="1"/>
    </xf>
    <xf numFmtId="9" fontId="3" fillId="0" borderId="0" xfId="1" applyFont="1"/>
    <xf numFmtId="0" fontId="14" fillId="0" borderId="0" xfId="0" applyFont="1" applyAlignment="1">
      <alignment wrapText="1"/>
    </xf>
    <xf numFmtId="0" fontId="14" fillId="6" borderId="11" xfId="0" applyFont="1" applyFill="1" applyBorder="1" applyAlignment="1">
      <alignment wrapText="1"/>
    </xf>
    <xf numFmtId="4" fontId="14" fillId="6" borderId="13" xfId="0" applyNumberFormat="1" applyFont="1" applyFill="1" applyBorder="1" applyAlignment="1">
      <alignment wrapText="1"/>
    </xf>
    <xf numFmtId="0" fontId="14" fillId="6" borderId="14" xfId="0" applyFont="1" applyFill="1" applyBorder="1" applyAlignment="1">
      <alignment wrapText="1"/>
    </xf>
    <xf numFmtId="4" fontId="14" fillId="6" borderId="15" xfId="0" applyNumberFormat="1" applyFont="1" applyFill="1" applyBorder="1" applyAlignment="1">
      <alignment wrapText="1"/>
    </xf>
    <xf numFmtId="0" fontId="14" fillId="6" borderId="16" xfId="0" applyFont="1" applyFill="1" applyBorder="1" applyAlignment="1">
      <alignment wrapText="1"/>
    </xf>
    <xf numFmtId="2" fontId="14" fillId="6" borderId="18" xfId="0" applyNumberFormat="1" applyFont="1" applyFill="1" applyBorder="1" applyAlignment="1">
      <alignment wrapText="1"/>
    </xf>
    <xf numFmtId="0" fontId="48" fillId="7" borderId="9" xfId="0" applyFont="1" applyFill="1" applyBorder="1" applyAlignment="1">
      <alignment wrapText="1"/>
    </xf>
    <xf numFmtId="2" fontId="48" fillId="7" borderId="19" xfId="0" applyNumberFormat="1" applyFont="1" applyFill="1" applyBorder="1" applyAlignment="1">
      <alignment wrapText="1"/>
    </xf>
    <xf numFmtId="2" fontId="48" fillId="7" borderId="10" xfId="0" applyNumberFormat="1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4" fontId="14" fillId="0" borderId="1" xfId="0" applyNumberFormat="1" applyFont="1" applyBorder="1" applyAlignment="1">
      <alignment wrapText="1"/>
    </xf>
    <xf numFmtId="2" fontId="14" fillId="6" borderId="14" xfId="0" applyNumberFormat="1" applyFont="1" applyFill="1" applyBorder="1" applyAlignment="1">
      <alignment wrapText="1"/>
    </xf>
    <xf numFmtId="167" fontId="14" fillId="0" borderId="1" xfId="1" applyNumberFormat="1" applyFont="1" applyBorder="1" applyAlignment="1">
      <alignment wrapText="1"/>
    </xf>
    <xf numFmtId="166" fontId="14" fillId="6" borderId="1" xfId="0" applyNumberFormat="1" applyFont="1" applyFill="1" applyBorder="1" applyAlignment="1">
      <alignment wrapText="1"/>
    </xf>
    <xf numFmtId="166" fontId="14" fillId="6" borderId="15" xfId="0" applyNumberFormat="1" applyFont="1" applyFill="1" applyBorder="1" applyAlignment="1">
      <alignment wrapText="1"/>
    </xf>
    <xf numFmtId="0" fontId="14" fillId="0" borderId="14" xfId="0" applyFont="1" applyBorder="1" applyAlignment="1">
      <alignment wrapText="1"/>
    </xf>
    <xf numFmtId="9" fontId="14" fillId="0" borderId="1" xfId="0" applyNumberFormat="1" applyFont="1" applyBorder="1" applyAlignment="1">
      <alignment wrapText="1"/>
    </xf>
    <xf numFmtId="0" fontId="14" fillId="0" borderId="46" xfId="0" applyFont="1" applyBorder="1" applyAlignment="1">
      <alignment wrapText="1"/>
    </xf>
    <xf numFmtId="167" fontId="14" fillId="0" borderId="5" xfId="1" applyNumberFormat="1" applyFont="1" applyBorder="1" applyAlignment="1">
      <alignment wrapText="1"/>
    </xf>
    <xf numFmtId="166" fontId="14" fillId="6" borderId="5" xfId="0" applyNumberFormat="1" applyFont="1" applyFill="1" applyBorder="1" applyAlignment="1">
      <alignment wrapText="1"/>
    </xf>
    <xf numFmtId="166" fontId="14" fillId="6" borderId="45" xfId="0" applyNumberFormat="1" applyFont="1" applyFill="1" applyBorder="1" applyAlignment="1">
      <alignment wrapText="1"/>
    </xf>
    <xf numFmtId="2" fontId="48" fillId="7" borderId="9" xfId="0" applyNumberFormat="1" applyFont="1" applyFill="1" applyBorder="1" applyAlignment="1">
      <alignment wrapText="1"/>
    </xf>
    <xf numFmtId="9" fontId="48" fillId="7" borderId="19" xfId="0" applyNumberFormat="1" applyFont="1" applyFill="1" applyBorder="1" applyAlignment="1">
      <alignment wrapText="1"/>
    </xf>
    <xf numFmtId="166" fontId="48" fillId="7" borderId="19" xfId="0" applyNumberFormat="1" applyFont="1" applyFill="1" applyBorder="1" applyAlignment="1">
      <alignment wrapText="1"/>
    </xf>
    <xf numFmtId="166" fontId="48" fillId="7" borderId="10" xfId="0" applyNumberFormat="1" applyFont="1" applyFill="1" applyBorder="1" applyAlignment="1">
      <alignment wrapText="1"/>
    </xf>
    <xf numFmtId="0" fontId="48" fillId="7" borderId="42" xfId="0" applyFont="1" applyFill="1" applyBorder="1" applyAlignment="1">
      <alignment wrapText="1"/>
    </xf>
    <xf numFmtId="2" fontId="48" fillId="7" borderId="43" xfId="0" applyNumberFormat="1" applyFont="1" applyFill="1" applyBorder="1" applyAlignment="1">
      <alignment wrapText="1"/>
    </xf>
    <xf numFmtId="0" fontId="48" fillId="7" borderId="43" xfId="0" applyFont="1" applyFill="1" applyBorder="1" applyAlignment="1">
      <alignment wrapText="1"/>
    </xf>
    <xf numFmtId="9" fontId="14" fillId="0" borderId="1" xfId="1" applyFont="1" applyFill="1" applyBorder="1" applyAlignment="1">
      <alignment wrapText="1"/>
    </xf>
    <xf numFmtId="166" fontId="14" fillId="0" borderId="1" xfId="0" applyNumberFormat="1" applyFont="1" applyBorder="1" applyAlignment="1">
      <alignment wrapText="1"/>
    </xf>
    <xf numFmtId="9" fontId="49" fillId="0" borderId="1" xfId="1" applyFont="1" applyFill="1" applyBorder="1" applyAlignment="1">
      <alignment wrapText="1"/>
    </xf>
    <xf numFmtId="9" fontId="48" fillId="7" borderId="39" xfId="0" applyNumberFormat="1" applyFont="1" applyFill="1" applyBorder="1" applyAlignment="1">
      <alignment wrapText="1"/>
    </xf>
    <xf numFmtId="166" fontId="48" fillId="7" borderId="39" xfId="0" applyNumberFormat="1" applyFont="1" applyFill="1" applyBorder="1" applyAlignment="1">
      <alignment wrapText="1"/>
    </xf>
    <xf numFmtId="166" fontId="14" fillId="0" borderId="0" xfId="0" applyNumberFormat="1" applyFont="1" applyAlignment="1">
      <alignment wrapText="1"/>
    </xf>
    <xf numFmtId="9" fontId="14" fillId="0" borderId="15" xfId="0" applyNumberFormat="1" applyFont="1" applyBorder="1" applyAlignment="1">
      <alignment wrapText="1"/>
    </xf>
    <xf numFmtId="173" fontId="14" fillId="0" borderId="15" xfId="0" applyNumberFormat="1" applyFont="1" applyBorder="1" applyAlignment="1">
      <alignment wrapText="1"/>
    </xf>
    <xf numFmtId="0" fontId="14" fillId="0" borderId="16" xfId="0" applyFont="1" applyBorder="1" applyAlignment="1">
      <alignment wrapText="1"/>
    </xf>
    <xf numFmtId="166" fontId="14" fillId="0" borderId="18" xfId="0" applyNumberFormat="1" applyFont="1" applyBorder="1" applyAlignment="1">
      <alignment wrapText="1"/>
    </xf>
    <xf numFmtId="0" fontId="14" fillId="0" borderId="0" xfId="0" applyFont="1" applyAlignment="1">
      <alignment horizontal="left" wrapText="1"/>
    </xf>
    <xf numFmtId="0" fontId="14" fillId="8" borderId="0" xfId="0" applyFont="1" applyFill="1" applyAlignment="1">
      <alignment wrapText="1"/>
    </xf>
    <xf numFmtId="4" fontId="14" fillId="8" borderId="0" xfId="0" applyNumberFormat="1" applyFont="1" applyFill="1" applyAlignment="1">
      <alignment wrapText="1"/>
    </xf>
    <xf numFmtId="2" fontId="14" fillId="8" borderId="0" xfId="0" applyNumberFormat="1" applyFont="1" applyFill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/>
    </xf>
    <xf numFmtId="4" fontId="14" fillId="0" borderId="0" xfId="0" applyNumberFormat="1" applyFont="1"/>
    <xf numFmtId="0" fontId="14" fillId="0" borderId="1" xfId="0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9" fontId="14" fillId="0" borderId="1" xfId="1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49" fillId="0" borderId="1" xfId="0" applyFont="1" applyBorder="1"/>
    <xf numFmtId="4" fontId="49" fillId="0" borderId="1" xfId="0" applyNumberFormat="1" applyFont="1" applyBorder="1" applyAlignment="1">
      <alignment horizontal="center"/>
    </xf>
    <xf numFmtId="9" fontId="49" fillId="0" borderId="1" xfId="1" applyFont="1" applyBorder="1" applyAlignment="1">
      <alignment horizontal="center"/>
    </xf>
    <xf numFmtId="0" fontId="14" fillId="0" borderId="1" xfId="0" applyFont="1" applyBorder="1"/>
    <xf numFmtId="4" fontId="14" fillId="0" borderId="1" xfId="0" applyNumberFormat="1" applyFont="1" applyBorder="1"/>
    <xf numFmtId="0" fontId="49" fillId="4" borderId="1" xfId="0" applyFont="1" applyFill="1" applyBorder="1" applyAlignment="1">
      <alignment horizontal="center"/>
    </xf>
    <xf numFmtId="0" fontId="49" fillId="4" borderId="1" xfId="0" applyFont="1" applyFill="1" applyBorder="1"/>
    <xf numFmtId="4" fontId="49" fillId="4" borderId="1" xfId="0" applyNumberFormat="1" applyFont="1" applyFill="1" applyBorder="1"/>
    <xf numFmtId="9" fontId="49" fillId="4" borderId="1" xfId="1" applyFont="1" applyFill="1" applyBorder="1" applyAlignment="1">
      <alignment horizontal="center"/>
    </xf>
    <xf numFmtId="0" fontId="49" fillId="2" borderId="1" xfId="0" applyFont="1" applyFill="1" applyBorder="1" applyAlignment="1">
      <alignment horizontal="center"/>
    </xf>
    <xf numFmtId="0" fontId="49" fillId="2" borderId="1" xfId="0" applyFont="1" applyFill="1" applyBorder="1"/>
    <xf numFmtId="4" fontId="49" fillId="2" borderId="1" xfId="0" applyNumberFormat="1" applyFont="1" applyFill="1" applyBorder="1" applyAlignment="1">
      <alignment horizontal="center"/>
    </xf>
    <xf numFmtId="9" fontId="49" fillId="2" borderId="1" xfId="1" applyFont="1" applyFill="1" applyBorder="1" applyAlignment="1">
      <alignment horizontal="center"/>
    </xf>
    <xf numFmtId="0" fontId="49" fillId="5" borderId="1" xfId="0" applyFont="1" applyFill="1" applyBorder="1" applyAlignment="1">
      <alignment horizontal="center"/>
    </xf>
    <xf numFmtId="0" fontId="49" fillId="5" borderId="1" xfId="0" applyFont="1" applyFill="1" applyBorder="1"/>
    <xf numFmtId="4" fontId="49" fillId="5" borderId="1" xfId="0" applyNumberFormat="1" applyFont="1" applyFill="1" applyBorder="1" applyAlignment="1">
      <alignment horizontal="center"/>
    </xf>
    <xf numFmtId="9" fontId="49" fillId="0" borderId="1" xfId="1" applyFont="1" applyFill="1" applyBorder="1" applyAlignment="1">
      <alignment horizontal="center"/>
    </xf>
    <xf numFmtId="9" fontId="14" fillId="0" borderId="1" xfId="1" applyFont="1" applyFill="1" applyBorder="1" applyAlignment="1">
      <alignment horizontal="center"/>
    </xf>
    <xf numFmtId="0" fontId="49" fillId="13" borderId="1" xfId="0" applyFont="1" applyFill="1" applyBorder="1" applyAlignment="1">
      <alignment horizontal="center"/>
    </xf>
    <xf numFmtId="0" fontId="49" fillId="13" borderId="1" xfId="0" applyFont="1" applyFill="1" applyBorder="1"/>
    <xf numFmtId="4" fontId="49" fillId="13" borderId="1" xfId="0" applyNumberFormat="1" applyFont="1" applyFill="1" applyBorder="1" applyAlignment="1">
      <alignment horizontal="center"/>
    </xf>
    <xf numFmtId="9" fontId="49" fillId="2" borderId="1" xfId="1" applyFont="1" applyFill="1" applyBorder="1"/>
    <xf numFmtId="2" fontId="14" fillId="0" borderId="0" xfId="0" applyNumberFormat="1" applyFont="1"/>
    <xf numFmtId="0" fontId="49" fillId="10" borderId="1" xfId="0" applyFont="1" applyFill="1" applyBorder="1" applyAlignment="1">
      <alignment horizontal="center"/>
    </xf>
    <xf numFmtId="0" fontId="49" fillId="10" borderId="1" xfId="0" applyFont="1" applyFill="1" applyBorder="1"/>
    <xf numFmtId="4" fontId="49" fillId="10" borderId="1" xfId="0" applyNumberFormat="1" applyFont="1" applyFill="1" applyBorder="1" applyAlignment="1">
      <alignment horizontal="center"/>
    </xf>
    <xf numFmtId="9" fontId="49" fillId="10" borderId="1" xfId="1" applyFont="1" applyFill="1" applyBorder="1"/>
    <xf numFmtId="4" fontId="49" fillId="5" borderId="1" xfId="0" applyNumberFormat="1" applyFont="1" applyFill="1" applyBorder="1"/>
    <xf numFmtId="0" fontId="49" fillId="3" borderId="1" xfId="0" applyFont="1" applyFill="1" applyBorder="1"/>
    <xf numFmtId="4" fontId="49" fillId="3" borderId="1" xfId="0" applyNumberFormat="1" applyFont="1" applyFill="1" applyBorder="1"/>
    <xf numFmtId="166" fontId="3" fillId="0" borderId="1" xfId="0" applyNumberFormat="1" applyFont="1" applyBorder="1" applyAlignment="1">
      <alignment horizontal="center"/>
    </xf>
    <xf numFmtId="0" fontId="6" fillId="0" borderId="14" xfId="0" applyFont="1" applyBorder="1" applyAlignment="1">
      <alignment wrapText="1"/>
    </xf>
    <xf numFmtId="9" fontId="3" fillId="0" borderId="15" xfId="1" applyFont="1" applyBorder="1" applyAlignment="1">
      <alignment horizontal="center"/>
    </xf>
    <xf numFmtId="0" fontId="6" fillId="0" borderId="22" xfId="0" applyFont="1" applyBorder="1" applyAlignment="1">
      <alignment wrapText="1"/>
    </xf>
    <xf numFmtId="166" fontId="3" fillId="0" borderId="6" xfId="0" applyNumberFormat="1" applyFont="1" applyBorder="1" applyAlignment="1">
      <alignment horizontal="center"/>
    </xf>
    <xf numFmtId="9" fontId="3" fillId="0" borderId="23" xfId="1" applyFont="1" applyBorder="1" applyAlignment="1">
      <alignment horizontal="center"/>
    </xf>
    <xf numFmtId="0" fontId="6" fillId="0" borderId="46" xfId="0" applyFont="1" applyBorder="1" applyAlignment="1">
      <alignment wrapText="1"/>
    </xf>
    <xf numFmtId="166" fontId="3" fillId="0" borderId="5" xfId="0" applyNumberFormat="1" applyFont="1" applyBorder="1" applyAlignment="1">
      <alignment horizontal="center"/>
    </xf>
    <xf numFmtId="9" fontId="3" fillId="0" borderId="45" xfId="1" applyFont="1" applyBorder="1" applyAlignment="1">
      <alignment horizontal="center"/>
    </xf>
    <xf numFmtId="0" fontId="4" fillId="10" borderId="9" xfId="0" applyFont="1" applyFill="1" applyBorder="1"/>
    <xf numFmtId="166" fontId="4" fillId="10" borderId="19" xfId="0" applyNumberFormat="1" applyFont="1" applyFill="1" applyBorder="1" applyAlignment="1">
      <alignment horizontal="center"/>
    </xf>
    <xf numFmtId="9" fontId="4" fillId="10" borderId="10" xfId="1" applyFont="1" applyFill="1" applyBorder="1" applyAlignment="1">
      <alignment horizontal="center"/>
    </xf>
    <xf numFmtId="44" fontId="3" fillId="0" borderId="1" xfId="6" applyFont="1" applyFill="1" applyBorder="1"/>
    <xf numFmtId="4" fontId="52" fillId="0" borderId="1" xfId="0" applyNumberFormat="1" applyFont="1" applyBorder="1"/>
    <xf numFmtId="9" fontId="53" fillId="0" borderId="1" xfId="0" applyNumberFormat="1" applyFont="1" applyBorder="1" applyAlignment="1">
      <alignment horizontal="center"/>
    </xf>
    <xf numFmtId="44" fontId="53" fillId="0" borderId="1" xfId="6" applyFont="1" applyBorder="1"/>
    <xf numFmtId="44" fontId="52" fillId="0" borderId="1" xfId="0" applyNumberFormat="1" applyFont="1" applyBorder="1"/>
    <xf numFmtId="0" fontId="14" fillId="0" borderId="27" xfId="0" applyFont="1" applyBorder="1" applyAlignment="1">
      <alignment horizontal="left" wrapText="1"/>
    </xf>
    <xf numFmtId="164" fontId="0" fillId="0" borderId="0" xfId="0" applyNumberFormat="1"/>
    <xf numFmtId="164" fontId="0" fillId="0" borderId="1" xfId="0" applyNumberFormat="1" applyBorder="1"/>
    <xf numFmtId="169" fontId="3" fillId="6" borderId="1" xfId="6" applyNumberFormat="1" applyFont="1" applyFill="1" applyBorder="1"/>
    <xf numFmtId="0" fontId="7" fillId="6" borderId="0" xfId="0" applyFont="1" applyFill="1" applyAlignment="1">
      <alignment horizontal="left"/>
    </xf>
    <xf numFmtId="0" fontId="3" fillId="6" borderId="0" xfId="0" applyFont="1" applyFill="1"/>
    <xf numFmtId="0" fontId="45" fillId="7" borderId="1" xfId="0" applyFont="1" applyFill="1" applyBorder="1" applyAlignment="1">
      <alignment horizontal="center"/>
    </xf>
    <xf numFmtId="0" fontId="45" fillId="7" borderId="1" xfId="0" applyFont="1" applyFill="1" applyBorder="1" applyAlignment="1">
      <alignment horizontal="center" wrapText="1"/>
    </xf>
    <xf numFmtId="0" fontId="45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  <xf numFmtId="0" fontId="54" fillId="7" borderId="1" xfId="0" applyFont="1" applyFill="1" applyBorder="1" applyAlignment="1">
      <alignment horizontal="center"/>
    </xf>
    <xf numFmtId="3" fontId="45" fillId="11" borderId="1" xfId="0" applyNumberFormat="1" applyFont="1" applyFill="1" applyBorder="1" applyAlignment="1">
      <alignment horizontal="center" vertical="center"/>
    </xf>
    <xf numFmtId="0" fontId="55" fillId="7" borderId="0" xfId="0" applyFont="1" applyFill="1" applyAlignment="1">
      <alignment horizontal="center"/>
    </xf>
    <xf numFmtId="9" fontId="40" fillId="0" borderId="1" xfId="1" applyFont="1" applyFill="1" applyBorder="1" applyAlignment="1">
      <alignment horizontal="right" vertical="center" wrapText="1"/>
    </xf>
    <xf numFmtId="3" fontId="20" fillId="0" borderId="1" xfId="1" applyNumberFormat="1" applyFont="1" applyFill="1" applyBorder="1"/>
    <xf numFmtId="42" fontId="23" fillId="0" borderId="1" xfId="3" applyNumberFormat="1" applyFont="1" applyFill="1" applyBorder="1"/>
    <xf numFmtId="9" fontId="20" fillId="6" borderId="1" xfId="1" applyFont="1" applyFill="1" applyBorder="1"/>
    <xf numFmtId="169" fontId="0" fillId="0" borderId="0" xfId="0" applyNumberFormat="1"/>
    <xf numFmtId="164" fontId="0" fillId="0" borderId="1" xfId="4" applyFont="1" applyBorder="1"/>
    <xf numFmtId="3" fontId="15" fillId="0" borderId="0" xfId="0" applyNumberFormat="1" applyFont="1"/>
    <xf numFmtId="9" fontId="15" fillId="0" borderId="0" xfId="1" applyFont="1" applyFill="1" applyBorder="1"/>
    <xf numFmtId="3" fontId="15" fillId="0" borderId="0" xfId="1" applyNumberFormat="1" applyFont="1" applyFill="1" applyBorder="1"/>
    <xf numFmtId="42" fontId="20" fillId="0" borderId="0" xfId="3" applyNumberFormat="1" applyFont="1" applyFill="1" applyBorder="1"/>
    <xf numFmtId="42" fontId="20" fillId="0" borderId="0" xfId="0" applyNumberFormat="1" applyFont="1"/>
    <xf numFmtId="6" fontId="20" fillId="0" borderId="0" xfId="0" applyNumberFormat="1" applyFont="1"/>
    <xf numFmtId="42" fontId="15" fillId="0" borderId="1" xfId="0" applyNumberFormat="1" applyFont="1" applyBorder="1"/>
    <xf numFmtId="6" fontId="15" fillId="0" borderId="1" xfId="0" applyNumberFormat="1" applyFont="1" applyBorder="1"/>
    <xf numFmtId="9" fontId="52" fillId="0" borderId="0" xfId="1" applyFont="1" applyAlignment="1">
      <alignment horizontal="left"/>
    </xf>
    <xf numFmtId="169" fontId="3" fillId="0" borderId="1" xfId="6" applyNumberFormat="1" applyFont="1" applyFill="1" applyBorder="1"/>
    <xf numFmtId="169" fontId="4" fillId="0" borderId="1" xfId="6" applyNumberFormat="1" applyFont="1" applyBorder="1"/>
    <xf numFmtId="169" fontId="4" fillId="0" borderId="26" xfId="0" applyNumberFormat="1" applyFont="1" applyBorder="1"/>
    <xf numFmtId="0" fontId="15" fillId="0" borderId="0" xfId="0" applyFont="1" applyAlignment="1">
      <alignment horizontal="center"/>
    </xf>
    <xf numFmtId="2" fontId="20" fillId="6" borderId="0" xfId="0" applyNumberFormat="1" applyFont="1" applyFill="1"/>
    <xf numFmtId="2" fontId="0" fillId="0" borderId="0" xfId="0" applyNumberFormat="1"/>
    <xf numFmtId="167" fontId="4" fillId="0" borderId="1" xfId="0" applyNumberFormat="1" applyFont="1" applyBorder="1" applyAlignment="1">
      <alignment horizontal="center"/>
    </xf>
    <xf numFmtId="0" fontId="56" fillId="0" borderId="0" xfId="10" applyFont="1"/>
    <xf numFmtId="0" fontId="44" fillId="6" borderId="0" xfId="0" applyFont="1" applyFill="1"/>
    <xf numFmtId="0" fontId="0" fillId="0" borderId="1" xfId="0" applyBorder="1" applyAlignment="1">
      <alignment horizontal="left" indent="1"/>
    </xf>
    <xf numFmtId="9" fontId="8" fillId="0" borderId="0" xfId="0" applyNumberFormat="1" applyFont="1"/>
    <xf numFmtId="49" fontId="8" fillId="0" borderId="0" xfId="0" applyNumberFormat="1" applyFont="1"/>
    <xf numFmtId="9" fontId="50" fillId="0" borderId="1" xfId="1" applyFont="1" applyFill="1" applyBorder="1" applyAlignment="1">
      <alignment wrapText="1"/>
    </xf>
    <xf numFmtId="4" fontId="14" fillId="0" borderId="12" xfId="0" applyNumberFormat="1" applyFont="1" applyBorder="1" applyAlignment="1">
      <alignment wrapText="1"/>
    </xf>
    <xf numFmtId="0" fontId="14" fillId="0" borderId="12" xfId="0" applyFont="1" applyBorder="1" applyAlignment="1">
      <alignment wrapText="1"/>
    </xf>
    <xf numFmtId="9" fontId="14" fillId="0" borderId="12" xfId="1" applyFont="1" applyFill="1" applyBorder="1" applyAlignment="1">
      <alignment wrapText="1"/>
    </xf>
    <xf numFmtId="166" fontId="14" fillId="0" borderId="12" xfId="0" applyNumberFormat="1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2" fontId="49" fillId="0" borderId="1" xfId="0" applyNumberFormat="1" applyFont="1" applyBorder="1" applyAlignment="1">
      <alignment wrapText="1"/>
    </xf>
    <xf numFmtId="166" fontId="49" fillId="0" borderId="1" xfId="0" applyNumberFormat="1" applyFont="1" applyBorder="1" applyAlignment="1">
      <alignment wrapText="1"/>
    </xf>
    <xf numFmtId="0" fontId="49" fillId="0" borderId="1" xfId="0" applyFont="1" applyBorder="1" applyAlignment="1">
      <alignment wrapText="1"/>
    </xf>
    <xf numFmtId="2" fontId="50" fillId="0" borderId="1" xfId="0" applyNumberFormat="1" applyFont="1" applyBorder="1" applyAlignment="1">
      <alignment wrapText="1"/>
    </xf>
    <xf numFmtId="166" fontId="50" fillId="0" borderId="1" xfId="0" applyNumberFormat="1" applyFont="1" applyBorder="1" applyAlignment="1">
      <alignment wrapText="1"/>
    </xf>
    <xf numFmtId="2" fontId="51" fillId="0" borderId="17" xfId="0" applyNumberFormat="1" applyFont="1" applyBorder="1" applyAlignment="1">
      <alignment wrapText="1"/>
    </xf>
    <xf numFmtId="9" fontId="14" fillId="0" borderId="17" xfId="1" applyFont="1" applyFill="1" applyBorder="1" applyAlignment="1">
      <alignment wrapText="1"/>
    </xf>
    <xf numFmtId="166" fontId="51" fillId="0" borderId="17" xfId="0" applyNumberFormat="1" applyFont="1" applyBorder="1" applyAlignment="1">
      <alignment wrapText="1"/>
    </xf>
    <xf numFmtId="9" fontId="51" fillId="0" borderId="17" xfId="0" applyNumberFormat="1" applyFont="1" applyBorder="1" applyAlignment="1">
      <alignment wrapText="1"/>
    </xf>
    <xf numFmtId="0" fontId="56" fillId="0" borderId="1" xfId="10" applyFont="1" applyBorder="1"/>
    <xf numFmtId="10" fontId="56" fillId="0" borderId="1" xfId="1" applyNumberFormat="1" applyFont="1" applyBorder="1"/>
    <xf numFmtId="0" fontId="7" fillId="0" borderId="0" xfId="0" applyFont="1" applyAlignment="1">
      <alignment horizontal="left"/>
    </xf>
    <xf numFmtId="0" fontId="4" fillId="0" borderId="6" xfId="0" applyFont="1" applyBorder="1"/>
    <xf numFmtId="0" fontId="3" fillId="0" borderId="6" xfId="0" applyFont="1" applyBorder="1"/>
    <xf numFmtId="44" fontId="3" fillId="0" borderId="6" xfId="6" applyFont="1" applyBorder="1"/>
    <xf numFmtId="9" fontId="0" fillId="0" borderId="0" xfId="0" applyNumberFormat="1"/>
    <xf numFmtId="2" fontId="22" fillId="7" borderId="4" xfId="0" applyNumberFormat="1" applyFont="1" applyFill="1" applyBorder="1"/>
    <xf numFmtId="42" fontId="0" fillId="0" borderId="1" xfId="0" applyNumberFormat="1" applyBorder="1"/>
    <xf numFmtId="167" fontId="20" fillId="6" borderId="0" xfId="1" applyNumberFormat="1" applyFont="1" applyFill="1"/>
    <xf numFmtId="167" fontId="0" fillId="0" borderId="0" xfId="1" applyNumberFormat="1" applyFont="1"/>
    <xf numFmtId="166" fontId="3" fillId="0" borderId="0" xfId="0" applyNumberFormat="1" applyFont="1"/>
    <xf numFmtId="166" fontId="3" fillId="6" borderId="0" xfId="0" applyNumberFormat="1" applyFont="1" applyFill="1"/>
    <xf numFmtId="0" fontId="14" fillId="0" borderId="11" xfId="0" applyFont="1" applyBorder="1" applyAlignment="1">
      <alignment wrapText="1"/>
    </xf>
    <xf numFmtId="167" fontId="14" fillId="0" borderId="12" xfId="1" applyNumberFormat="1" applyFont="1" applyBorder="1" applyAlignment="1">
      <alignment wrapText="1"/>
    </xf>
    <xf numFmtId="166" fontId="14" fillId="6" borderId="12" xfId="0" applyNumberFormat="1" applyFont="1" applyFill="1" applyBorder="1" applyAlignment="1">
      <alignment wrapText="1"/>
    </xf>
    <xf numFmtId="166" fontId="14" fillId="6" borderId="13" xfId="0" applyNumberFormat="1" applyFont="1" applyFill="1" applyBorder="1" applyAlignment="1">
      <alignment wrapText="1"/>
    </xf>
    <xf numFmtId="0" fontId="57" fillId="7" borderId="0" xfId="0" applyFont="1" applyFill="1"/>
    <xf numFmtId="164" fontId="57" fillId="7" borderId="0" xfId="4" applyFont="1" applyFill="1"/>
    <xf numFmtId="44" fontId="57" fillId="7" borderId="0" xfId="0" applyNumberFormat="1" applyFont="1" applyFill="1"/>
    <xf numFmtId="166" fontId="3" fillId="0" borderId="1" xfId="0" applyNumberFormat="1" applyFont="1" applyBorder="1"/>
    <xf numFmtId="3" fontId="3" fillId="0" borderId="1" xfId="0" applyNumberFormat="1" applyFont="1" applyBorder="1"/>
    <xf numFmtId="3" fontId="3" fillId="0" borderId="0" xfId="0" applyNumberFormat="1" applyFont="1"/>
    <xf numFmtId="164" fontId="3" fillId="0" borderId="0" xfId="4" applyFont="1"/>
    <xf numFmtId="169" fontId="3" fillId="0" borderId="0" xfId="0" applyNumberFormat="1" applyFont="1"/>
    <xf numFmtId="44" fontId="3" fillId="0" borderId="0" xfId="0" applyNumberFormat="1" applyFont="1"/>
    <xf numFmtId="0" fontId="5" fillId="6" borderId="0" xfId="0" applyFont="1" applyFill="1"/>
    <xf numFmtId="0" fontId="6" fillId="6" borderId="0" xfId="0" applyFont="1" applyFill="1" applyAlignment="1">
      <alignment horizontal="center" wrapText="1"/>
    </xf>
    <xf numFmtId="165" fontId="5" fillId="6" borderId="1" xfId="3" applyFont="1" applyFill="1" applyBorder="1" applyAlignment="1">
      <alignment horizontal="center"/>
    </xf>
    <xf numFmtId="168" fontId="5" fillId="6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7" borderId="2" xfId="0" applyFont="1" applyFill="1" applyBorder="1"/>
    <xf numFmtId="0" fontId="5" fillId="7" borderId="0" xfId="0" applyFont="1" applyFill="1" applyAlignment="1">
      <alignment wrapText="1"/>
    </xf>
    <xf numFmtId="0" fontId="5" fillId="7" borderId="0" xfId="0" applyFont="1" applyFill="1" applyAlignment="1">
      <alignment horizontal="center"/>
    </xf>
    <xf numFmtId="0" fontId="5" fillId="7" borderId="0" xfId="0" applyFont="1" applyFill="1"/>
    <xf numFmtId="44" fontId="5" fillId="0" borderId="1" xfId="0" applyNumberFormat="1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165" fontId="5" fillId="0" borderId="1" xfId="3" applyFont="1" applyBorder="1" applyAlignment="1">
      <alignment vertical="center"/>
    </xf>
    <xf numFmtId="0" fontId="5" fillId="6" borderId="0" xfId="0" applyFont="1" applyFill="1" applyAlignment="1">
      <alignment wrapText="1"/>
    </xf>
    <xf numFmtId="0" fontId="5" fillId="6" borderId="0" xfId="0" applyFont="1" applyFill="1" applyAlignment="1">
      <alignment horizontal="center"/>
    </xf>
    <xf numFmtId="44" fontId="5" fillId="6" borderId="1" xfId="0" applyNumberFormat="1" applyFont="1" applyFill="1" applyBorder="1" applyAlignment="1">
      <alignment vertical="center"/>
    </xf>
    <xf numFmtId="44" fontId="6" fillId="6" borderId="1" xfId="0" applyNumberFormat="1" applyFont="1" applyFill="1" applyBorder="1" applyAlignment="1">
      <alignment vertical="center"/>
    </xf>
    <xf numFmtId="9" fontId="6" fillId="6" borderId="0" xfId="0" applyNumberFormat="1" applyFont="1" applyFill="1" applyAlignment="1">
      <alignment horizontal="center" vertical="center"/>
    </xf>
    <xf numFmtId="169" fontId="5" fillId="6" borderId="1" xfId="0" applyNumberFormat="1" applyFont="1" applyFill="1" applyBorder="1"/>
    <xf numFmtId="169" fontId="60" fillId="6" borderId="1" xfId="0" applyNumberFormat="1" applyFont="1" applyFill="1" applyBorder="1"/>
    <xf numFmtId="9" fontId="6" fillId="6" borderId="1" xfId="0" applyNumberFormat="1" applyFont="1" applyFill="1" applyBorder="1" applyAlignment="1">
      <alignment horizontal="center" vertical="center"/>
    </xf>
    <xf numFmtId="9" fontId="52" fillId="0" borderId="0" xfId="1" applyFont="1"/>
    <xf numFmtId="167" fontId="3" fillId="0" borderId="0" xfId="1" applyNumberFormat="1" applyFont="1"/>
    <xf numFmtId="0" fontId="6" fillId="6" borderId="1" xfId="0" applyFont="1" applyFill="1" applyBorder="1" applyAlignment="1">
      <alignment wrapText="1"/>
    </xf>
    <xf numFmtId="181" fontId="6" fillId="6" borderId="1" xfId="0" applyNumberFormat="1" applyFont="1" applyFill="1" applyBorder="1" applyAlignment="1">
      <alignment horizontal="center" vertical="center"/>
    </xf>
    <xf numFmtId="181" fontId="6" fillId="6" borderId="1" xfId="3" applyNumberFormat="1" applyFont="1" applyFill="1" applyBorder="1" applyAlignment="1">
      <alignment horizontal="center"/>
    </xf>
    <xf numFmtId="166" fontId="5" fillId="6" borderId="1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wrapText="1"/>
    </xf>
    <xf numFmtId="168" fontId="6" fillId="0" borderId="17" xfId="3" applyNumberFormat="1" applyFont="1" applyFill="1" applyBorder="1" applyAlignment="1">
      <alignment horizontal="center"/>
    </xf>
    <xf numFmtId="168" fontId="6" fillId="0" borderId="18" xfId="3" applyNumberFormat="1" applyFont="1" applyFill="1" applyBorder="1" applyAlignment="1">
      <alignment horizontal="center"/>
    </xf>
    <xf numFmtId="44" fontId="62" fillId="6" borderId="0" xfId="0" applyNumberFormat="1" applyFont="1" applyFill="1" applyAlignment="1">
      <alignment horizontal="center"/>
    </xf>
    <xf numFmtId="0" fontId="0" fillId="0" borderId="5" xfId="0" applyBorder="1" applyAlignment="1">
      <alignment horizontal="left" indent="1"/>
    </xf>
    <xf numFmtId="3" fontId="0" fillId="0" borderId="5" xfId="0" applyNumberFormat="1" applyBorder="1"/>
    <xf numFmtId="0" fontId="22" fillId="7" borderId="9" xfId="0" applyFont="1" applyFill="1" applyBorder="1" applyAlignment="1">
      <alignment wrapText="1"/>
    </xf>
    <xf numFmtId="166" fontId="22" fillId="7" borderId="10" xfId="0" applyNumberFormat="1" applyFont="1" applyFill="1" applyBorder="1" applyAlignment="1">
      <alignment wrapText="1"/>
    </xf>
    <xf numFmtId="0" fontId="14" fillId="6" borderId="1" xfId="0" applyFont="1" applyFill="1" applyBorder="1" applyAlignment="1">
      <alignment horizontal="center"/>
    </xf>
    <xf numFmtId="4" fontId="14" fillId="6" borderId="1" xfId="0" applyNumberFormat="1" applyFont="1" applyFill="1" applyBorder="1" applyAlignment="1">
      <alignment horizontal="center"/>
    </xf>
    <xf numFmtId="167" fontId="14" fillId="6" borderId="1" xfId="1" applyNumberFormat="1" applyFont="1" applyFill="1" applyBorder="1"/>
    <xf numFmtId="4" fontId="14" fillId="6" borderId="1" xfId="0" applyNumberFormat="1" applyFont="1" applyFill="1" applyBorder="1" applyAlignment="1">
      <alignment horizontal="center" vertical="center"/>
    </xf>
    <xf numFmtId="2" fontId="49" fillId="6" borderId="1" xfId="0" applyNumberFormat="1" applyFont="1" applyFill="1" applyBorder="1" applyAlignment="1">
      <alignment horizontal="center"/>
    </xf>
    <xf numFmtId="9" fontId="49" fillId="13" borderId="1" xfId="1" applyFont="1" applyFill="1" applyBorder="1" applyAlignment="1">
      <alignment horizontal="center"/>
    </xf>
    <xf numFmtId="9" fontId="14" fillId="6" borderId="1" xfId="1" applyFont="1" applyFill="1" applyBorder="1" applyAlignment="1">
      <alignment horizontal="center"/>
    </xf>
    <xf numFmtId="9" fontId="14" fillId="0" borderId="1" xfId="1" applyFont="1" applyFill="1" applyBorder="1"/>
    <xf numFmtId="0" fontId="49" fillId="28" borderId="1" xfId="0" applyFont="1" applyFill="1" applyBorder="1" applyAlignment="1">
      <alignment horizontal="center"/>
    </xf>
    <xf numFmtId="0" fontId="49" fillId="28" borderId="1" xfId="0" applyFont="1" applyFill="1" applyBorder="1"/>
    <xf numFmtId="4" fontId="49" fillId="28" borderId="1" xfId="0" applyNumberFormat="1" applyFont="1" applyFill="1" applyBorder="1" applyAlignment="1">
      <alignment horizontal="center"/>
    </xf>
    <xf numFmtId="9" fontId="49" fillId="28" borderId="1" xfId="1" applyFont="1" applyFill="1" applyBorder="1"/>
    <xf numFmtId="0" fontId="49" fillId="29" borderId="1" xfId="0" applyFont="1" applyFill="1" applyBorder="1" applyAlignment="1">
      <alignment horizontal="center"/>
    </xf>
    <xf numFmtId="0" fontId="49" fillId="29" borderId="1" xfId="0" applyFont="1" applyFill="1" applyBorder="1"/>
    <xf numFmtId="4" fontId="49" fillId="29" borderId="1" xfId="0" applyNumberFormat="1" applyFont="1" applyFill="1" applyBorder="1" applyAlignment="1">
      <alignment horizontal="center"/>
    </xf>
    <xf numFmtId="9" fontId="49" fillId="29" borderId="1" xfId="1" applyFont="1" applyFill="1" applyBorder="1"/>
    <xf numFmtId="0" fontId="14" fillId="29" borderId="1" xfId="0" applyFont="1" applyFill="1" applyBorder="1"/>
    <xf numFmtId="0" fontId="14" fillId="29" borderId="1" xfId="0" applyFont="1" applyFill="1" applyBorder="1" applyAlignment="1">
      <alignment horizontal="center"/>
    </xf>
    <xf numFmtId="4" fontId="14" fillId="29" borderId="1" xfId="0" applyNumberFormat="1" applyFont="1" applyFill="1" applyBorder="1" applyAlignment="1">
      <alignment horizontal="center"/>
    </xf>
    <xf numFmtId="9" fontId="14" fillId="29" borderId="1" xfId="1" applyFont="1" applyFill="1" applyBorder="1"/>
    <xf numFmtId="0" fontId="49" fillId="3" borderId="1" xfId="0" applyFont="1" applyFill="1" applyBorder="1" applyAlignment="1">
      <alignment horizontal="center"/>
    </xf>
    <xf numFmtId="4" fontId="14" fillId="3" borderId="1" xfId="0" applyNumberFormat="1" applyFont="1" applyFill="1" applyBorder="1" applyAlignment="1">
      <alignment horizontal="center"/>
    </xf>
    <xf numFmtId="9" fontId="14" fillId="3" borderId="1" xfId="1" applyFont="1" applyFill="1" applyBorder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9" fontId="49" fillId="13" borderId="1" xfId="1" applyFont="1" applyFill="1" applyBorder="1"/>
    <xf numFmtId="166" fontId="14" fillId="13" borderId="1" xfId="0" applyNumberFormat="1" applyFont="1" applyFill="1" applyBorder="1"/>
    <xf numFmtId="166" fontId="14" fillId="6" borderId="1" xfId="0" applyNumberFormat="1" applyFont="1" applyFill="1" applyBorder="1" applyAlignment="1">
      <alignment horizontal="center"/>
    </xf>
    <xf numFmtId="166" fontId="49" fillId="5" borderId="1" xfId="0" applyNumberFormat="1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/>
    </xf>
    <xf numFmtId="166" fontId="14" fillId="0" borderId="1" xfId="0" applyNumberFormat="1" applyFont="1" applyBorder="1"/>
    <xf numFmtId="166" fontId="14" fillId="0" borderId="1" xfId="0" applyNumberFormat="1" applyFont="1" applyBorder="1" applyAlignment="1">
      <alignment horizontal="center"/>
    </xf>
    <xf numFmtId="166" fontId="49" fillId="13" borderId="1" xfId="0" applyNumberFormat="1" applyFont="1" applyFill="1" applyBorder="1" applyAlignment="1">
      <alignment horizontal="center"/>
    </xf>
    <xf numFmtId="166" fontId="14" fillId="10" borderId="1" xfId="0" applyNumberFormat="1" applyFont="1" applyFill="1" applyBorder="1"/>
    <xf numFmtId="166" fontId="14" fillId="28" borderId="1" xfId="0" applyNumberFormat="1" applyFont="1" applyFill="1" applyBorder="1"/>
    <xf numFmtId="166" fontId="14" fillId="6" borderId="1" xfId="1" applyNumberFormat="1" applyFont="1" applyFill="1" applyBorder="1"/>
    <xf numFmtId="166" fontId="14" fillId="29" borderId="1" xfId="0" applyNumberFormat="1" applyFont="1" applyFill="1" applyBorder="1"/>
    <xf numFmtId="166" fontId="14" fillId="3" borderId="1" xfId="0" applyNumberFormat="1" applyFont="1" applyFill="1" applyBorder="1"/>
    <xf numFmtId="166" fontId="14" fillId="3" borderId="1" xfId="0" applyNumberFormat="1" applyFont="1" applyFill="1" applyBorder="1" applyAlignment="1">
      <alignment horizontal="center"/>
    </xf>
    <xf numFmtId="166" fontId="49" fillId="13" borderId="1" xfId="0" applyNumberFormat="1" applyFont="1" applyFill="1" applyBorder="1"/>
    <xf numFmtId="166" fontId="14" fillId="6" borderId="1" xfId="0" applyNumberFormat="1" applyFont="1" applyFill="1" applyBorder="1" applyAlignment="1">
      <alignment horizontal="center" vertical="center"/>
    </xf>
    <xf numFmtId="181" fontId="3" fillId="0" borderId="1" xfId="0" applyNumberFormat="1" applyFont="1" applyBorder="1"/>
    <xf numFmtId="182" fontId="3" fillId="0" borderId="0" xfId="0" applyNumberFormat="1" applyFont="1"/>
    <xf numFmtId="165" fontId="5" fillId="0" borderId="1" xfId="0" applyNumberFormat="1" applyFont="1" applyBorder="1"/>
    <xf numFmtId="0" fontId="52" fillId="6" borderId="1" xfId="0" applyFont="1" applyFill="1" applyBorder="1" applyAlignment="1">
      <alignment horizontal="center"/>
    </xf>
    <xf numFmtId="0" fontId="54" fillId="7" borderId="1" xfId="0" applyFont="1" applyFill="1" applyBorder="1" applyAlignment="1">
      <alignment horizontal="center" vertical="center"/>
    </xf>
    <xf numFmtId="167" fontId="3" fillId="0" borderId="1" xfId="1" applyNumberFormat="1" applyFont="1" applyBorder="1"/>
    <xf numFmtId="168" fontId="6" fillId="6" borderId="1" xfId="0" applyNumberFormat="1" applyFont="1" applyFill="1" applyBorder="1" applyAlignment="1">
      <alignment horizontal="center"/>
    </xf>
    <xf numFmtId="168" fontId="3" fillId="0" borderId="0" xfId="0" applyNumberFormat="1" applyFont="1"/>
    <xf numFmtId="4" fontId="3" fillId="6" borderId="1" xfId="0" applyNumberFormat="1" applyFont="1" applyFill="1" applyBorder="1"/>
    <xf numFmtId="44" fontId="3" fillId="6" borderId="1" xfId="6" applyFont="1" applyFill="1" applyBorder="1"/>
    <xf numFmtId="44" fontId="3" fillId="6" borderId="1" xfId="0" applyNumberFormat="1" applyFont="1" applyFill="1" applyBorder="1"/>
    <xf numFmtId="181" fontId="3" fillId="6" borderId="1" xfId="0" applyNumberFormat="1" applyFont="1" applyFill="1" applyBorder="1"/>
    <xf numFmtId="182" fontId="3" fillId="6" borderId="0" xfId="0" applyNumberFormat="1" applyFont="1" applyFill="1"/>
    <xf numFmtId="44" fontId="3" fillId="6" borderId="0" xfId="0" applyNumberFormat="1" applyFont="1" applyFill="1"/>
    <xf numFmtId="167" fontId="3" fillId="0" borderId="0" xfId="0" applyNumberFormat="1" applyFont="1"/>
    <xf numFmtId="0" fontId="52" fillId="0" borderId="1" xfId="0" applyFont="1" applyBorder="1"/>
    <xf numFmtId="165" fontId="3" fillId="0" borderId="1" xfId="1" applyNumberFormat="1" applyFont="1" applyBorder="1"/>
    <xf numFmtId="168" fontId="3" fillId="0" borderId="1" xfId="0" applyNumberFormat="1" applyFont="1" applyBorder="1"/>
    <xf numFmtId="1" fontId="54" fillId="7" borderId="1" xfId="0" applyNumberFormat="1" applyFont="1" applyFill="1" applyBorder="1" applyAlignment="1">
      <alignment horizontal="center"/>
    </xf>
    <xf numFmtId="164" fontId="20" fillId="6" borderId="0" xfId="4" applyFont="1" applyFill="1"/>
    <xf numFmtId="164" fontId="20" fillId="6" borderId="0" xfId="0" applyNumberFormat="1" applyFont="1" applyFill="1"/>
    <xf numFmtId="44" fontId="63" fillId="0" borderId="0" xfId="0" applyNumberFormat="1" applyFont="1"/>
    <xf numFmtId="169" fontId="63" fillId="0" borderId="0" xfId="0" applyNumberFormat="1" applyFont="1"/>
    <xf numFmtId="6" fontId="0" fillId="0" borderId="1" xfId="0" applyNumberFormat="1" applyBorder="1"/>
    <xf numFmtId="0" fontId="54" fillId="7" borderId="5" xfId="0" applyFont="1" applyFill="1" applyBorder="1" applyAlignment="1">
      <alignment horizontal="center" vertical="center"/>
    </xf>
    <xf numFmtId="0" fontId="52" fillId="6" borderId="11" xfId="0" applyFont="1" applyFill="1" applyBorder="1" applyAlignment="1">
      <alignment horizontal="center"/>
    </xf>
    <xf numFmtId="165" fontId="5" fillId="0" borderId="12" xfId="0" applyNumberFormat="1" applyFont="1" applyBorder="1"/>
    <xf numFmtId="0" fontId="52" fillId="6" borderId="14" xfId="0" applyFont="1" applyFill="1" applyBorder="1" applyAlignment="1">
      <alignment horizontal="center"/>
    </xf>
    <xf numFmtId="0" fontId="52" fillId="6" borderId="16" xfId="0" applyFont="1" applyFill="1" applyBorder="1" applyAlignment="1">
      <alignment horizontal="center"/>
    </xf>
    <xf numFmtId="165" fontId="5" fillId="0" borderId="17" xfId="0" applyNumberFormat="1" applyFont="1" applyBorder="1"/>
    <xf numFmtId="167" fontId="3" fillId="0" borderId="1" xfId="0" applyNumberFormat="1" applyFont="1" applyBorder="1"/>
    <xf numFmtId="167" fontId="5" fillId="0" borderId="0" xfId="1" applyNumberFormat="1" applyFont="1"/>
    <xf numFmtId="167" fontId="0" fillId="0" borderId="0" xfId="0" applyNumberFormat="1"/>
    <xf numFmtId="182" fontId="0" fillId="0" borderId="0" xfId="0" applyNumberFormat="1"/>
    <xf numFmtId="0" fontId="49" fillId="5" borderId="1" xfId="0" applyFont="1" applyFill="1" applyBorder="1" applyAlignment="1">
      <alignment horizontal="center" wrapText="1"/>
    </xf>
    <xf numFmtId="10" fontId="3" fillId="0" borderId="0" xfId="1" applyNumberFormat="1" applyFont="1"/>
    <xf numFmtId="167" fontId="5" fillId="0" borderId="1" xfId="1" applyNumberFormat="1" applyFont="1" applyFill="1" applyBorder="1" applyAlignment="1">
      <alignment horizontal="center" vertical="center"/>
    </xf>
    <xf numFmtId="181" fontId="4" fillId="0" borderId="1" xfId="0" applyNumberFormat="1" applyFont="1" applyBorder="1"/>
    <xf numFmtId="167" fontId="60" fillId="0" borderId="1" xfId="1" applyNumberFormat="1" applyFont="1" applyBorder="1" applyAlignment="1">
      <alignment horizontal="center" vertical="center"/>
    </xf>
    <xf numFmtId="167" fontId="60" fillId="0" borderId="1" xfId="1" applyNumberFormat="1" applyFont="1" applyFill="1" applyBorder="1" applyAlignment="1">
      <alignment horizontal="center" vertical="center"/>
    </xf>
    <xf numFmtId="168" fontId="3" fillId="15" borderId="0" xfId="0" applyNumberFormat="1" applyFont="1" applyFill="1"/>
    <xf numFmtId="0" fontId="45" fillId="11" borderId="1" xfId="0" applyFont="1" applyFill="1" applyBorder="1" applyAlignment="1">
      <alignment horizontal="center" vertical="center"/>
    </xf>
    <xf numFmtId="164" fontId="45" fillId="11" borderId="1" xfId="4" applyFont="1" applyFill="1" applyBorder="1" applyAlignment="1">
      <alignment horizontal="center" vertical="center"/>
    </xf>
    <xf numFmtId="6" fontId="0" fillId="0" borderId="0" xfId="0" applyNumberFormat="1"/>
    <xf numFmtId="10" fontId="5" fillId="0" borderId="0" xfId="1" applyNumberFormat="1" applyFont="1"/>
    <xf numFmtId="173" fontId="0" fillId="0" borderId="1" xfId="0" applyNumberFormat="1" applyBorder="1"/>
    <xf numFmtId="173" fontId="20" fillId="0" borderId="1" xfId="0" applyNumberFormat="1" applyFont="1" applyBorder="1"/>
    <xf numFmtId="164" fontId="20" fillId="0" borderId="0" xfId="4" applyFont="1" applyFill="1"/>
    <xf numFmtId="165" fontId="20" fillId="0" borderId="1" xfId="3" applyFont="1" applyFill="1" applyBorder="1"/>
    <xf numFmtId="9" fontId="20" fillId="0" borderId="1" xfId="0" applyNumberFormat="1" applyFont="1" applyBorder="1"/>
    <xf numFmtId="0" fontId="22" fillId="0" borderId="1" xfId="0" applyFont="1" applyBorder="1" applyAlignment="1">
      <alignment horizontal="center" vertical="center" wrapText="1"/>
    </xf>
    <xf numFmtId="167" fontId="3" fillId="0" borderId="12" xfId="1" applyNumberFormat="1" applyFont="1" applyBorder="1"/>
    <xf numFmtId="167" fontId="3" fillId="0" borderId="17" xfId="1" applyNumberFormat="1" applyFont="1" applyBorder="1"/>
    <xf numFmtId="9" fontId="3" fillId="0" borderId="13" xfId="1" applyFont="1" applyBorder="1"/>
    <xf numFmtId="9" fontId="3" fillId="0" borderId="15" xfId="1" applyFont="1" applyBorder="1"/>
    <xf numFmtId="9" fontId="3" fillId="0" borderId="18" xfId="1" applyFont="1" applyBorder="1"/>
    <xf numFmtId="167" fontId="3" fillId="0" borderId="7" xfId="1" applyNumberFormat="1" applyFont="1" applyBorder="1"/>
    <xf numFmtId="165" fontId="5" fillId="0" borderId="7" xfId="0" applyNumberFormat="1" applyFont="1" applyBorder="1"/>
    <xf numFmtId="0" fontId="52" fillId="0" borderId="9" xfId="0" applyFont="1" applyBorder="1"/>
    <xf numFmtId="10" fontId="52" fillId="0" borderId="19" xfId="0" applyNumberFormat="1" applyFont="1" applyBorder="1"/>
    <xf numFmtId="165" fontId="52" fillId="0" borderId="19" xfId="0" applyNumberFormat="1" applyFont="1" applyBorder="1"/>
    <xf numFmtId="9" fontId="52" fillId="0" borderId="10" xfId="0" applyNumberFormat="1" applyFont="1" applyBorder="1"/>
    <xf numFmtId="0" fontId="54" fillId="7" borderId="46" xfId="0" applyFont="1" applyFill="1" applyBorder="1" applyAlignment="1">
      <alignment horizontal="center" vertical="center"/>
    </xf>
    <xf numFmtId="0" fontId="52" fillId="6" borderId="20" xfId="0" applyFont="1" applyFill="1" applyBorder="1" applyAlignment="1">
      <alignment horizontal="center"/>
    </xf>
    <xf numFmtId="9" fontId="3" fillId="0" borderId="21" xfId="1" applyFont="1" applyBorder="1"/>
    <xf numFmtId="0" fontId="3" fillId="6" borderId="1" xfId="0" applyFont="1" applyFill="1" applyBorder="1"/>
    <xf numFmtId="9" fontId="6" fillId="6" borderId="1" xfId="1" applyFont="1" applyFill="1" applyBorder="1" applyAlignment="1">
      <alignment vertical="center"/>
    </xf>
    <xf numFmtId="3" fontId="20" fillId="6" borderId="0" xfId="0" applyNumberFormat="1" applyFont="1" applyFill="1"/>
    <xf numFmtId="3" fontId="20" fillId="0" borderId="0" xfId="0" applyNumberFormat="1" applyFont="1"/>
    <xf numFmtId="173" fontId="14" fillId="0" borderId="0" xfId="0" applyNumberFormat="1" applyFont="1" applyAlignment="1">
      <alignment wrapText="1"/>
    </xf>
    <xf numFmtId="164" fontId="14" fillId="0" borderId="0" xfId="4" applyFont="1" applyAlignment="1">
      <alignment wrapText="1"/>
    </xf>
    <xf numFmtId="181" fontId="0" fillId="0" borderId="0" xfId="0" applyNumberFormat="1"/>
    <xf numFmtId="1" fontId="8" fillId="0" borderId="0" xfId="0" applyNumberFormat="1" applyFont="1"/>
    <xf numFmtId="4" fontId="0" fillId="0" borderId="0" xfId="0" applyNumberFormat="1"/>
    <xf numFmtId="9" fontId="3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2" fillId="7" borderId="24" xfId="0" applyFont="1" applyFill="1" applyBorder="1" applyAlignment="1">
      <alignment horizontal="center"/>
    </xf>
    <xf numFmtId="0" fontId="22" fillId="7" borderId="25" xfId="0" applyFont="1" applyFill="1" applyBorder="1" applyAlignment="1">
      <alignment horizontal="center"/>
    </xf>
    <xf numFmtId="0" fontId="22" fillId="7" borderId="26" xfId="0" applyFont="1" applyFill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1" xfId="0" applyFont="1" applyBorder="1" applyAlignment="1">
      <alignment horizontal="center"/>
    </xf>
    <xf numFmtId="0" fontId="49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9" fillId="0" borderId="3" xfId="0" applyFont="1" applyBorder="1" applyAlignment="1">
      <alignment horizontal="center" wrapText="1"/>
    </xf>
    <xf numFmtId="0" fontId="49" fillId="0" borderId="4" xfId="0" applyFont="1" applyBorder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 wrapText="1"/>
    </xf>
    <xf numFmtId="2" fontId="48" fillId="7" borderId="38" xfId="0" applyNumberFormat="1" applyFont="1" applyFill="1" applyBorder="1" applyAlignment="1">
      <alignment horizontal="center" wrapText="1"/>
    </xf>
    <xf numFmtId="2" fontId="48" fillId="7" borderId="39" xfId="0" applyNumberFormat="1" applyFont="1" applyFill="1" applyBorder="1" applyAlignment="1">
      <alignment horizontal="center" wrapText="1"/>
    </xf>
    <xf numFmtId="0" fontId="48" fillId="7" borderId="38" xfId="0" applyFont="1" applyFill="1" applyBorder="1" applyAlignment="1">
      <alignment horizontal="center" wrapText="1"/>
    </xf>
    <xf numFmtId="0" fontId="48" fillId="7" borderId="40" xfId="0" applyFont="1" applyFill="1" applyBorder="1" applyAlignment="1">
      <alignment horizontal="center" wrapText="1"/>
    </xf>
    <xf numFmtId="0" fontId="49" fillId="10" borderId="37" xfId="0" applyFont="1" applyFill="1" applyBorder="1" applyAlignment="1">
      <alignment horizontal="center" wrapText="1"/>
    </xf>
    <xf numFmtId="0" fontId="49" fillId="10" borderId="60" xfId="0" applyFont="1" applyFill="1" applyBorder="1" applyAlignment="1">
      <alignment horizontal="center" wrapText="1"/>
    </xf>
    <xf numFmtId="0" fontId="48" fillId="7" borderId="9" xfId="0" applyFont="1" applyFill="1" applyBorder="1" applyAlignment="1">
      <alignment horizontal="center" wrapText="1"/>
    </xf>
    <xf numFmtId="0" fontId="48" fillId="7" borderId="10" xfId="0" applyFont="1" applyFill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0" fontId="14" fillId="0" borderId="11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/>
    </xf>
    <xf numFmtId="169" fontId="22" fillId="7" borderId="24" xfId="6" applyNumberFormat="1" applyFont="1" applyFill="1" applyBorder="1" applyAlignment="1">
      <alignment horizontal="center" vertical="center"/>
    </xf>
    <xf numFmtId="169" fontId="22" fillId="7" borderId="26" xfId="6" applyNumberFormat="1" applyFont="1" applyFill="1" applyBorder="1" applyAlignment="1">
      <alignment horizontal="center" vertical="center"/>
    </xf>
    <xf numFmtId="0" fontId="26" fillId="7" borderId="24" xfId="5" applyFont="1" applyFill="1" applyBorder="1" applyAlignment="1">
      <alignment horizontal="center" vertical="center" wrapText="1"/>
    </xf>
    <xf numFmtId="0" fontId="26" fillId="7" borderId="25" xfId="5" applyFont="1" applyFill="1" applyBorder="1" applyAlignment="1">
      <alignment horizontal="center" vertical="center" wrapText="1"/>
    </xf>
    <xf numFmtId="0" fontId="26" fillId="7" borderId="26" xfId="5" applyFont="1" applyFill="1" applyBorder="1" applyAlignment="1">
      <alignment horizontal="center" vertical="center" wrapText="1"/>
    </xf>
    <xf numFmtId="0" fontId="22" fillId="7" borderId="31" xfId="0" applyFont="1" applyFill="1" applyBorder="1" applyAlignment="1">
      <alignment horizontal="center" vertical="center" wrapText="1"/>
    </xf>
    <xf numFmtId="0" fontId="22" fillId="7" borderId="33" xfId="0" applyFont="1" applyFill="1" applyBorder="1" applyAlignment="1">
      <alignment horizontal="center" vertical="center" wrapText="1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 wrapText="1"/>
    </xf>
    <xf numFmtId="169" fontId="22" fillId="7" borderId="25" xfId="6" applyNumberFormat="1" applyFont="1" applyFill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40" xfId="0" applyNumberFormat="1" applyFont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/>
    </xf>
    <xf numFmtId="0" fontId="29" fillId="0" borderId="50" xfId="0" applyFont="1" applyBorder="1" applyAlignment="1">
      <alignment horizontal="center"/>
    </xf>
    <xf numFmtId="0" fontId="29" fillId="0" borderId="49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164" fontId="20" fillId="0" borderId="13" xfId="0" applyNumberFormat="1" applyFont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2" fillId="7" borderId="5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7" fillId="7" borderId="5" xfId="9" applyFont="1" applyFill="1" applyBorder="1" applyAlignment="1">
      <alignment horizontal="center" vertical="center" wrapText="1"/>
    </xf>
    <xf numFmtId="0" fontId="37" fillId="7" borderId="6" xfId="9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22" fillId="7" borderId="11" xfId="0" applyFont="1" applyFill="1" applyBorder="1" applyAlignment="1">
      <alignment horizontal="center" vertical="center" wrapText="1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38" xfId="0" applyFont="1" applyFill="1" applyBorder="1" applyAlignment="1">
      <alignment horizontal="center"/>
    </xf>
    <xf numFmtId="0" fontId="22" fillId="7" borderId="39" xfId="0" applyFont="1" applyFill="1" applyBorder="1" applyAlignment="1">
      <alignment horizontal="center"/>
    </xf>
    <xf numFmtId="0" fontId="22" fillId="7" borderId="40" xfId="0" applyFont="1" applyFill="1" applyBorder="1" applyAlignment="1">
      <alignment horizontal="center"/>
    </xf>
    <xf numFmtId="0" fontId="41" fillId="0" borderId="11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/>
    </xf>
    <xf numFmtId="0" fontId="41" fillId="0" borderId="16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wrapText="1"/>
    </xf>
    <xf numFmtId="0" fontId="39" fillId="0" borderId="17" xfId="0" applyFont="1" applyBorder="1" applyAlignment="1">
      <alignment horizontal="center" wrapText="1"/>
    </xf>
    <xf numFmtId="0" fontId="39" fillId="0" borderId="18" xfId="0" applyFont="1" applyBorder="1" applyAlignment="1">
      <alignment horizontal="center" wrapText="1"/>
    </xf>
    <xf numFmtId="0" fontId="45" fillId="7" borderId="1" xfId="0" applyFont="1" applyFill="1" applyBorder="1" applyAlignment="1">
      <alignment horizontal="center" vertical="center"/>
    </xf>
    <xf numFmtId="0" fontId="61" fillId="6" borderId="1" xfId="0" applyFont="1" applyFill="1" applyBorder="1" applyAlignment="1">
      <alignment horizontal="center" wrapText="1"/>
    </xf>
    <xf numFmtId="0" fontId="54" fillId="7" borderId="28" xfId="0" applyFont="1" applyFill="1" applyBorder="1" applyAlignment="1">
      <alignment horizontal="center"/>
    </xf>
    <xf numFmtId="0" fontId="54" fillId="7" borderId="29" xfId="0" applyFont="1" applyFill="1" applyBorder="1" applyAlignment="1">
      <alignment horizontal="center"/>
    </xf>
    <xf numFmtId="0" fontId="60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5" fillId="7" borderId="1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45" fillId="7" borderId="3" xfId="0" applyFont="1" applyFill="1" applyBorder="1" applyAlignment="1">
      <alignment horizontal="center"/>
    </xf>
    <xf numFmtId="0" fontId="45" fillId="7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5" fillId="7" borderId="11" xfId="0" applyFont="1" applyFill="1" applyBorder="1" applyAlignment="1">
      <alignment horizontal="center" vertical="center"/>
    </xf>
    <xf numFmtId="0" fontId="45" fillId="7" borderId="1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4" fillId="7" borderId="1" xfId="0" applyFont="1" applyFill="1" applyBorder="1" applyAlignment="1">
      <alignment horizontal="center"/>
    </xf>
    <xf numFmtId="0" fontId="54" fillId="7" borderId="13" xfId="0" applyFont="1" applyFill="1" applyBorder="1" applyAlignment="1">
      <alignment horizontal="center"/>
    </xf>
    <xf numFmtId="0" fontId="54" fillId="7" borderId="45" xfId="0" applyFont="1" applyFill="1" applyBorder="1" applyAlignment="1">
      <alignment horizontal="center"/>
    </xf>
    <xf numFmtId="0" fontId="45" fillId="7" borderId="61" xfId="0" applyFont="1" applyFill="1" applyBorder="1" applyAlignment="1">
      <alignment horizontal="center" vertical="center"/>
    </xf>
    <xf numFmtId="0" fontId="45" fillId="7" borderId="2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6" borderId="11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14" fillId="6" borderId="42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/>
    </xf>
    <xf numFmtId="0" fontId="14" fillId="6" borderId="43" xfId="0" applyFont="1" applyFill="1" applyBorder="1" applyAlignment="1">
      <alignment horizontal="center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left" vertical="center"/>
    </xf>
    <xf numFmtId="0" fontId="33" fillId="0" borderId="50" xfId="0" applyFont="1" applyBorder="1" applyAlignment="1">
      <alignment horizontal="left" vertical="center"/>
    </xf>
    <xf numFmtId="0" fontId="33" fillId="0" borderId="37" xfId="0" applyFont="1" applyBorder="1" applyAlignment="1">
      <alignment horizontal="center" vertical="center"/>
    </xf>
    <xf numFmtId="0" fontId="33" fillId="0" borderId="56" xfId="0" applyFont="1" applyBorder="1" applyAlignment="1">
      <alignment horizontal="center" vertical="center"/>
    </xf>
    <xf numFmtId="0" fontId="33" fillId="0" borderId="6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left" vertical="center"/>
    </xf>
    <xf numFmtId="0" fontId="33" fillId="0" borderId="56" xfId="0" applyFont="1" applyBorder="1" applyAlignment="1">
      <alignment horizontal="left" vertical="center"/>
    </xf>
    <xf numFmtId="0" fontId="33" fillId="0" borderId="57" xfId="0" applyFont="1" applyBorder="1" applyAlignment="1">
      <alignment horizontal="left" vertical="center"/>
    </xf>
    <xf numFmtId="0" fontId="32" fillId="0" borderId="58" xfId="0" applyFont="1" applyBorder="1" applyAlignment="1">
      <alignment horizontal="left" vertical="center"/>
    </xf>
    <xf numFmtId="0" fontId="32" fillId="0" borderId="59" xfId="0" applyFont="1" applyBorder="1" applyAlignment="1">
      <alignment horizontal="left" vertical="center"/>
    </xf>
    <xf numFmtId="0" fontId="32" fillId="0" borderId="41" xfId="0" applyFont="1" applyBorder="1" applyAlignment="1">
      <alignment horizontal="left" vertical="center"/>
    </xf>
    <xf numFmtId="0" fontId="33" fillId="0" borderId="14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6" borderId="3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33" fillId="0" borderId="14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left" vertical="center"/>
    </xf>
    <xf numFmtId="0" fontId="33" fillId="24" borderId="12" xfId="0" applyFont="1" applyFill="1" applyBorder="1" applyAlignment="1">
      <alignment horizontal="left" vertical="center"/>
    </xf>
    <xf numFmtId="0" fontId="33" fillId="24" borderId="13" xfId="0" applyFont="1" applyFill="1" applyBorder="1" applyAlignment="1">
      <alignment horizontal="left" vertical="center"/>
    </xf>
    <xf numFmtId="0" fontId="33" fillId="24" borderId="16" xfId="0" applyFont="1" applyFill="1" applyBorder="1" applyAlignment="1">
      <alignment horizontal="left" vertical="center"/>
    </xf>
    <xf numFmtId="0" fontId="33" fillId="24" borderId="17" xfId="0" applyFont="1" applyFill="1" applyBorder="1" applyAlignment="1">
      <alignment horizontal="left" vertical="center"/>
    </xf>
    <xf numFmtId="0" fontId="33" fillId="24" borderId="18" xfId="0" applyFont="1" applyFill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25" borderId="12" xfId="0" applyFont="1" applyFill="1" applyBorder="1" applyAlignment="1">
      <alignment horizontal="center" vertical="center" wrapText="1"/>
    </xf>
    <xf numFmtId="0" fontId="33" fillId="25" borderId="1" xfId="0" applyFont="1" applyFill="1" applyBorder="1" applyAlignment="1">
      <alignment horizontal="center" vertical="center" wrapText="1"/>
    </xf>
    <xf numFmtId="0" fontId="33" fillId="18" borderId="12" xfId="0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center" vertical="center" wrapText="1"/>
    </xf>
    <xf numFmtId="0" fontId="33" fillId="26" borderId="12" xfId="0" applyFont="1" applyFill="1" applyBorder="1" applyAlignment="1">
      <alignment horizontal="center" vertical="center" wrapText="1"/>
    </xf>
    <xf numFmtId="0" fontId="33" fillId="26" borderId="1" xfId="0" applyFont="1" applyFill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6" fontId="14" fillId="0" borderId="0" xfId="0" applyNumberFormat="1" applyFont="1"/>
    <xf numFmtId="0" fontId="65" fillId="30" borderId="30" xfId="0" applyFont="1" applyFill="1" applyBorder="1" applyAlignment="1">
      <alignment horizontal="center" vertical="center"/>
    </xf>
    <xf numFmtId="0" fontId="65" fillId="30" borderId="26" xfId="0" applyFont="1" applyFill="1" applyBorder="1" applyAlignment="1">
      <alignment horizontal="center" vertical="center"/>
    </xf>
    <xf numFmtId="0" fontId="65" fillId="30" borderId="26" xfId="0" applyFont="1" applyFill="1" applyBorder="1" applyAlignment="1">
      <alignment horizontal="center" vertical="center" wrapText="1"/>
    </xf>
    <xf numFmtId="0" fontId="66" fillId="0" borderId="33" xfId="0" applyFont="1" applyBorder="1" applyAlignment="1">
      <alignment vertical="center"/>
    </xf>
    <xf numFmtId="4" fontId="67" fillId="0" borderId="62" xfId="0" applyNumberFormat="1" applyFont="1" applyBorder="1" applyAlignment="1">
      <alignment horizontal="right" vertical="center"/>
    </xf>
    <xf numFmtId="0" fontId="67" fillId="0" borderId="62" xfId="0" applyFont="1" applyBorder="1" applyAlignment="1">
      <alignment horizontal="right" vertical="center" wrapText="1"/>
    </xf>
    <xf numFmtId="0" fontId="66" fillId="0" borderId="62" xfId="0" applyFont="1" applyBorder="1" applyAlignment="1">
      <alignment horizontal="right" vertical="center" wrapText="1"/>
    </xf>
    <xf numFmtId="4" fontId="14" fillId="0" borderId="0" xfId="0" applyNumberFormat="1" applyFont="1" applyAlignment="1">
      <alignment wrapText="1"/>
    </xf>
  </cellXfs>
  <cellStyles count="11">
    <cellStyle name="Hipervínculo" xfId="10" builtinId="8"/>
    <cellStyle name="Millares" xfId="2" builtinId="3"/>
    <cellStyle name="Millares 3" xfId="8"/>
    <cellStyle name="Moneda" xfId="3" builtinId="4"/>
    <cellStyle name="Moneda [0]" xfId="4" builtinId="7"/>
    <cellStyle name="Moneda 2" xfId="6"/>
    <cellStyle name="Normal" xfId="0" builtinId="0"/>
    <cellStyle name="Normal 2" xfId="7"/>
    <cellStyle name="Normal 3" xfId="5"/>
    <cellStyle name="Normal 4" xfId="9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Comportamiento del Mercado 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'[3]RESULTADOS MERCADO VIS'!$J$1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MERCADO VIS'!$J$2:$J$37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D-AE41-8C70-7FE97CD74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06689807"/>
        <c:axId val="1206701807"/>
      </c:barChart>
      <c:lineChart>
        <c:grouping val="standard"/>
        <c:varyColors val="0"/>
        <c:ser>
          <c:idx val="0"/>
          <c:order val="0"/>
          <c:tx>
            <c:strRef>
              <c:f>'[3]RESULTADOS MERCADO VIS'!$I$1</c:f>
              <c:strCache>
                <c:ptCount val="1"/>
                <c:pt idx="0">
                  <c:v>#¡REF!</c:v>
                </c:pt>
              </c:strCache>
            </c:strRef>
          </c:tx>
          <c:spPr>
            <a:ln w="317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2D-AE41-8C70-7FE97CD74A4B}"/>
                </c:ext>
              </c:extLst>
            </c:dLbl>
            <c:dLbl>
              <c:idx val="35"/>
              <c:layout>
                <c:manualLayout>
                  <c:x val="-4.3915834323768915E-2"/>
                  <c:y val="4.3076923076923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2D-AE41-8C70-7FE97CD74A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/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MERCADO VIS'!$I$2:$I$37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02D-AE41-8C70-7FE97CD74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401599"/>
        <c:axId val="668412639"/>
      </c:lineChart>
      <c:catAx>
        <c:axId val="120668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01807"/>
        <c:crosses val="autoZero"/>
        <c:auto val="1"/>
        <c:lblAlgn val="ctr"/>
        <c:lblOffset val="100"/>
        <c:noMultiLvlLbl val="0"/>
      </c:catAx>
      <c:valAx>
        <c:axId val="1206701807"/>
        <c:scaling>
          <c:orientation val="minMax"/>
          <c:max val="30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689807"/>
        <c:crosses val="autoZero"/>
        <c:crossBetween val="between"/>
      </c:valAx>
      <c:valAx>
        <c:axId val="668412639"/>
        <c:scaling>
          <c:orientation val="minMax"/>
          <c:max val="14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401599"/>
        <c:crosses val="max"/>
        <c:crossBetween val="between"/>
      </c:valAx>
      <c:catAx>
        <c:axId val="6684015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8412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Comportamiento</a:t>
            </a:r>
            <a:r>
              <a:rPr lang="es-MX" b="1" baseline="0">
                <a:solidFill>
                  <a:schemeClr val="tx1"/>
                </a:solidFill>
              </a:rPr>
              <a:t> por Áreas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'[3]RESULTADOS MERCADO VIS'!$B$25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MERCADO VIS'!$A$26:$A$31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'[3]RESULTADOS MERCADO VIS'!$B$26:$B$31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92-BB4D-93D4-E0FBE7DC9C36}"/>
            </c:ext>
          </c:extLst>
        </c:ser>
        <c:ser>
          <c:idx val="1"/>
          <c:order val="1"/>
          <c:tx>
            <c:strRef>
              <c:f>'[3]RESULTADOS MERCADO VIS'!$C$25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MERCADO VIS'!$A$26:$A$31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'[3]RESULTADOS MERCADO VIS'!$C$26:$C$31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92-BB4D-93D4-E0FBE7DC9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1543403440"/>
        <c:axId val="1547890880"/>
      </c:barChart>
      <c:catAx>
        <c:axId val="15434034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90880"/>
        <c:crosses val="autoZero"/>
        <c:auto val="1"/>
        <c:lblAlgn val="ctr"/>
        <c:lblOffset val="100"/>
        <c:noMultiLvlLbl val="0"/>
      </c:catAx>
      <c:valAx>
        <c:axId val="1547890880"/>
        <c:scaling>
          <c:orientation val="minMax"/>
          <c:max val="1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3403440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Comportamiento del Mercado 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'[3]RESULTADOS MERCADO NO VIS'!$J$1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MERCADO NO VIS'!$J$2:$J$37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D-E44E-B807-89EFBE221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06689807"/>
        <c:axId val="1206701807"/>
      </c:barChart>
      <c:lineChart>
        <c:grouping val="standard"/>
        <c:varyColors val="0"/>
        <c:ser>
          <c:idx val="0"/>
          <c:order val="0"/>
          <c:tx>
            <c:strRef>
              <c:f>'[3]RESULTADOS MERCADO NO VIS'!$I$1</c:f>
              <c:strCache>
                <c:ptCount val="1"/>
                <c:pt idx="0">
                  <c:v>#¡REF!</c:v>
                </c:pt>
              </c:strCache>
            </c:strRef>
          </c:tx>
          <c:spPr>
            <a:ln w="317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35"/>
              <c:layout>
                <c:manualLayout>
                  <c:x val="-1.3980582524271959E-2"/>
                  <c:y val="-4.678362573099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7D-E44E-B807-89EFBE2218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MERCADO NO VIS'!$I$2:$I$37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E7D-E44E-B807-89EFBE221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401599"/>
        <c:axId val="668412639"/>
      </c:lineChart>
      <c:catAx>
        <c:axId val="120668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01807"/>
        <c:crosses val="autoZero"/>
        <c:auto val="1"/>
        <c:lblAlgn val="ctr"/>
        <c:lblOffset val="100"/>
        <c:noMultiLvlLbl val="0"/>
      </c:catAx>
      <c:valAx>
        <c:axId val="1206701807"/>
        <c:scaling>
          <c:orientation val="minMax"/>
          <c:max val="65"/>
          <c:min val="-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689807"/>
        <c:crosses val="autoZero"/>
        <c:crossBetween val="between"/>
      </c:valAx>
      <c:valAx>
        <c:axId val="668412639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401599"/>
        <c:crosses val="max"/>
        <c:crossBetween val="between"/>
      </c:valAx>
      <c:catAx>
        <c:axId val="6684015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8412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Comportamiento del mercado por Área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'[3]RESULTADOS MERCADO NO VIS'!$B$25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VIS'!$A$26:$A$33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cat>
          <c:val>
            <c:numRef>
              <c:f>'[3]RESULTADOS MERCADO NO VIS'!$B$26:$B$33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A-0044-A532-B311DB45B107}"/>
            </c:ext>
          </c:extLst>
        </c:ser>
        <c:ser>
          <c:idx val="1"/>
          <c:order val="1"/>
          <c:tx>
            <c:strRef>
              <c:f>'[3]RESULTADOS MERCADO NO VIS'!$C$25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VIS'!$A$26:$A$33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cat>
          <c:val>
            <c:numRef>
              <c:f>'[3]RESULTADOS MERCADO NO VIS'!$C$26:$C$33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A-0044-A532-B311DB45B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4"/>
        <c:overlap val="100"/>
        <c:axId val="582508415"/>
        <c:axId val="582510127"/>
      </c:barChart>
      <c:catAx>
        <c:axId val="58250841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510127"/>
        <c:crosses val="autoZero"/>
        <c:auto val="1"/>
        <c:lblAlgn val="ctr"/>
        <c:lblOffset val="100"/>
        <c:noMultiLvlLbl val="0"/>
      </c:catAx>
      <c:valAx>
        <c:axId val="582510127"/>
        <c:scaling>
          <c:orientation val="minMax"/>
          <c:max val="70"/>
        </c:scaling>
        <c:delete val="0"/>
        <c:axPos val="t"/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50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baseline="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Comportamiento del Mercado 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'[3]RESULTADOS VT'!$J$1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MERCADO NO VIS'!$H$2:$H$37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VT'!$J$2:$J$37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3549-94BB-D8352533E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06689807"/>
        <c:axId val="1206701807"/>
      </c:barChart>
      <c:lineChart>
        <c:grouping val="standard"/>
        <c:varyColors val="0"/>
        <c:ser>
          <c:idx val="0"/>
          <c:order val="0"/>
          <c:tx>
            <c:strRef>
              <c:f>'[3]RESULTADOS VT'!$I$1</c:f>
              <c:strCache>
                <c:ptCount val="1"/>
                <c:pt idx="0">
                  <c:v>#¡REF!</c:v>
                </c:pt>
              </c:strCache>
            </c:strRef>
          </c:tx>
          <c:spPr>
            <a:ln w="317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35"/>
              <c:layout>
                <c:manualLayout>
                  <c:x val="-1.3980582524271959E-2"/>
                  <c:y val="-4.678362573099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F-3549-94BB-D8352533EB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'[3]RESULTADOS VT'!$H$2:$H$37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cat>
          <c:val>
            <c:numRef>
              <c:f>'[3]RESULTADOS VT'!$I$2:$I$37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1F-3549-94BB-D8352533E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401599"/>
        <c:axId val="668412639"/>
      </c:lineChart>
      <c:catAx>
        <c:axId val="120668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01807"/>
        <c:crosses val="autoZero"/>
        <c:auto val="1"/>
        <c:lblAlgn val="ctr"/>
        <c:lblOffset val="100"/>
        <c:noMultiLvlLbl val="0"/>
      </c:catAx>
      <c:valAx>
        <c:axId val="1206701807"/>
        <c:scaling>
          <c:orientation val="minMax"/>
          <c:max val="2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689807"/>
        <c:crosses val="autoZero"/>
        <c:crossBetween val="between"/>
      </c:valAx>
      <c:valAx>
        <c:axId val="6684126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401599"/>
        <c:crosses val="max"/>
        <c:crossBetween val="between"/>
      </c:valAx>
      <c:catAx>
        <c:axId val="6684015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8412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/>
              <a:t>Comportamiento</a:t>
            </a:r>
            <a:r>
              <a:rPr lang="es-MX" b="1" baseline="0"/>
              <a:t> del mercado por Área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'[3]RESULTADOS VT'!$B$26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VT'!$A$27:$A$33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'[3]RESULTADOS VT'!$B$27:$B$33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AE-9E44-9220-9327060BDF25}"/>
            </c:ext>
          </c:extLst>
        </c:ser>
        <c:ser>
          <c:idx val="1"/>
          <c:order val="1"/>
          <c:tx>
            <c:strRef>
              <c:f>'[3]RESULTADOS VT'!$C$26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'[3]RESULTADOS VT'!$A$27:$A$33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'[3]RESULTADOS VT'!$C$27:$C$33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AE-9E44-9220-9327060BD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4"/>
        <c:overlap val="100"/>
        <c:axId val="582508415"/>
        <c:axId val="582510127"/>
      </c:barChart>
      <c:catAx>
        <c:axId val="58250841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510127"/>
        <c:crosses val="autoZero"/>
        <c:auto val="1"/>
        <c:lblAlgn val="ctr"/>
        <c:lblOffset val="100"/>
        <c:noMultiLvlLbl val="0"/>
      </c:catAx>
      <c:valAx>
        <c:axId val="58251012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50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8.png"/><Relationship Id="rId18" Type="http://schemas.openxmlformats.org/officeDocument/2006/relationships/image" Target="../media/image13.png"/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12" Type="http://schemas.openxmlformats.org/officeDocument/2006/relationships/image" Target="../media/image7.png"/><Relationship Id="rId17" Type="http://schemas.openxmlformats.org/officeDocument/2006/relationships/image" Target="../media/image12.png"/><Relationship Id="rId2" Type="http://schemas.openxmlformats.org/officeDocument/2006/relationships/chart" Target="../charts/chart2.xml"/><Relationship Id="rId16" Type="http://schemas.openxmlformats.org/officeDocument/2006/relationships/image" Target="../media/image11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6.png"/><Relationship Id="rId5" Type="http://schemas.openxmlformats.org/officeDocument/2006/relationships/chart" Target="../charts/chart5.xml"/><Relationship Id="rId15" Type="http://schemas.openxmlformats.org/officeDocument/2006/relationships/image" Target="../media/image10.png"/><Relationship Id="rId10" Type="http://schemas.openxmlformats.org/officeDocument/2006/relationships/image" Target="../media/image5.png"/><Relationship Id="rId4" Type="http://schemas.openxmlformats.org/officeDocument/2006/relationships/chart" Target="../charts/chart4.xml"/><Relationship Id="rId9" Type="http://schemas.openxmlformats.org/officeDocument/2006/relationships/image" Target="../media/image4.png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16096</xdr:colOff>
      <xdr:row>101</xdr:row>
      <xdr:rowOff>24291</xdr:rowOff>
    </xdr:from>
    <xdr:to>
      <xdr:col>18</xdr:col>
      <xdr:colOff>976415</xdr:colOff>
      <xdr:row>113</xdr:row>
      <xdr:rowOff>51329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7A1E7C-4D89-E64B-9FE0-BC9B49DC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93667" y="18149005"/>
          <a:ext cx="3648761" cy="2307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63500</xdr:colOff>
      <xdr:row>17</xdr:row>
      <xdr:rowOff>171450</xdr:rowOff>
    </xdr:from>
    <xdr:to>
      <xdr:col>23</xdr:col>
      <xdr:colOff>44449</xdr:colOff>
      <xdr:row>39</xdr:row>
      <xdr:rowOff>6350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E5FF1E-AA02-764B-A2B5-158E57EB2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266700</xdr:colOff>
      <xdr:row>17</xdr:row>
      <xdr:rowOff>184150</xdr:rowOff>
    </xdr:from>
    <xdr:to>
      <xdr:col>29</xdr:col>
      <xdr:colOff>508000</xdr:colOff>
      <xdr:row>39</xdr:row>
      <xdr:rowOff>12700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E10F3C-B998-A64E-97E5-2BD650BBF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50800</xdr:colOff>
      <xdr:row>55</xdr:row>
      <xdr:rowOff>184150</xdr:rowOff>
    </xdr:from>
    <xdr:to>
      <xdr:col>20</xdr:col>
      <xdr:colOff>527049</xdr:colOff>
      <xdr:row>76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0D6BA94-460C-7849-B7CE-6600E20A8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508000</xdr:colOff>
      <xdr:row>55</xdr:row>
      <xdr:rowOff>177800</xdr:rowOff>
    </xdr:from>
    <xdr:to>
      <xdr:col>27</xdr:col>
      <xdr:colOff>393700</xdr:colOff>
      <xdr:row>76</xdr:row>
      <xdr:rowOff>101600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48C5FEA-AF11-4540-BEE4-4F239C8CF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12700</xdr:colOff>
      <xdr:row>96</xdr:row>
      <xdr:rowOff>146050</xdr:rowOff>
    </xdr:from>
    <xdr:to>
      <xdr:col>20</xdr:col>
      <xdr:colOff>565149</xdr:colOff>
      <xdr:row>116</xdr:row>
      <xdr:rowOff>95250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BCB2CAF-6D1D-CD41-A6EB-C858EB888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723900</xdr:colOff>
      <xdr:row>96</xdr:row>
      <xdr:rowOff>177800</xdr:rowOff>
    </xdr:from>
    <xdr:to>
      <xdr:col>29</xdr:col>
      <xdr:colOff>571500</xdr:colOff>
      <xdr:row>114</xdr:row>
      <xdr:rowOff>12700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E2C114D-1FBE-C749-817B-A184176C0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101601</xdr:colOff>
      <xdr:row>157</xdr:row>
      <xdr:rowOff>13141</xdr:rowOff>
    </xdr:from>
    <xdr:to>
      <xdr:col>6</xdr:col>
      <xdr:colOff>576756</xdr:colOff>
      <xdr:row>169</xdr:row>
      <xdr:rowOff>10161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E7ABC81-E3E3-22F2-3F78-1E8FD0D5C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98721" y="28786261"/>
          <a:ext cx="4520340" cy="2313499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169</xdr:row>
      <xdr:rowOff>172720</xdr:rowOff>
    </xdr:from>
    <xdr:to>
      <xdr:col>6</xdr:col>
      <xdr:colOff>587775</xdr:colOff>
      <xdr:row>181</xdr:row>
      <xdr:rowOff>171484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51D3E02-91C2-6CDA-90FC-B415C78D3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19040" y="31262320"/>
          <a:ext cx="4511040" cy="231524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182</xdr:row>
      <xdr:rowOff>182563</xdr:rowOff>
    </xdr:from>
    <xdr:to>
      <xdr:col>6</xdr:col>
      <xdr:colOff>502070</xdr:colOff>
      <xdr:row>195</xdr:row>
      <xdr:rowOff>15874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AB3457C-BA5A-1EAF-8FF5-3EA2893F9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32375" y="33655001"/>
          <a:ext cx="4390857" cy="2309812"/>
        </a:xfrm>
        <a:prstGeom prst="rect">
          <a:avLst/>
        </a:prstGeom>
      </xdr:spPr>
    </xdr:pic>
    <xdr:clientData/>
  </xdr:twoCellAnchor>
  <xdr:twoCellAnchor editAs="oneCell">
    <xdr:from>
      <xdr:col>2</xdr:col>
      <xdr:colOff>150268</xdr:colOff>
      <xdr:row>195</xdr:row>
      <xdr:rowOff>164809</xdr:rowOff>
    </xdr:from>
    <xdr:to>
      <xdr:col>6</xdr:col>
      <xdr:colOff>350047</xdr:colOff>
      <xdr:row>207</xdr:row>
      <xdr:rowOff>164810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08D97EB-E248-2038-25EF-7DCEB8FC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41222" y="35870229"/>
          <a:ext cx="4238106" cy="2268549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165652</xdr:colOff>
      <xdr:row>208</xdr:row>
      <xdr:rowOff>158750</xdr:rowOff>
    </xdr:from>
    <xdr:to>
      <xdr:col>6</xdr:col>
      <xdr:colOff>441482</xdr:colOff>
      <xdr:row>220</xdr:row>
      <xdr:rowOff>165652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87D62C8-3362-FD50-8C07-E006A47F2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59385" y="43855217"/>
          <a:ext cx="4322897" cy="2343702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222</xdr:row>
      <xdr:rowOff>1</xdr:rowOff>
    </xdr:from>
    <xdr:to>
      <xdr:col>6</xdr:col>
      <xdr:colOff>306771</xdr:colOff>
      <xdr:row>234</xdr:row>
      <xdr:rowOff>3956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B18647C-68CF-580C-4751-421FAA893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92432" y="41105016"/>
          <a:ext cx="4347468" cy="2293816"/>
        </a:xfrm>
        <a:prstGeom prst="rect">
          <a:avLst/>
        </a:prstGeom>
      </xdr:spPr>
    </xdr:pic>
    <xdr:clientData/>
  </xdr:twoCellAnchor>
  <xdr:twoCellAnchor editAs="oneCell">
    <xdr:from>
      <xdr:col>2</xdr:col>
      <xdr:colOff>43460</xdr:colOff>
      <xdr:row>235</xdr:row>
      <xdr:rowOff>4830</xdr:rowOff>
    </xdr:from>
    <xdr:to>
      <xdr:col>6</xdr:col>
      <xdr:colOff>213734</xdr:colOff>
      <xdr:row>247</xdr:row>
      <xdr:rowOff>9657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CCDD3E8-8F63-FC68-1067-5CBF50BB5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35133" y="43107568"/>
          <a:ext cx="4208878" cy="2264751"/>
        </a:xfrm>
        <a:prstGeom prst="rect">
          <a:avLst/>
        </a:prstGeom>
      </xdr:spPr>
    </xdr:pic>
    <xdr:clientData/>
  </xdr:twoCellAnchor>
  <xdr:twoCellAnchor editAs="oneCell">
    <xdr:from>
      <xdr:col>2</xdr:col>
      <xdr:colOff>43461</xdr:colOff>
      <xdr:row>248</xdr:row>
      <xdr:rowOff>0</xdr:rowOff>
    </xdr:from>
    <xdr:to>
      <xdr:col>6</xdr:col>
      <xdr:colOff>291383</xdr:colOff>
      <xdr:row>259</xdr:row>
      <xdr:rowOff>173839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B87F720-9A1B-FD49-2A48-9B03ED1C9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37194" y="51485800"/>
          <a:ext cx="4294989" cy="23159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114300</xdr:rowOff>
    </xdr:from>
    <xdr:to>
      <xdr:col>2</xdr:col>
      <xdr:colOff>622966</xdr:colOff>
      <xdr:row>332</xdr:row>
      <xdr:rowOff>139700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32B0560-BFB0-948D-B4B5-1D3494C6D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1722000"/>
          <a:ext cx="5512466" cy="5168900"/>
        </a:xfrm>
        <a:prstGeom prst="rect">
          <a:avLst/>
        </a:prstGeom>
      </xdr:spPr>
    </xdr:pic>
    <xdr:clientData/>
  </xdr:twoCellAnchor>
  <xdr:twoCellAnchor editAs="oneCell">
    <xdr:from>
      <xdr:col>8</xdr:col>
      <xdr:colOff>177800</xdr:colOff>
      <xdr:row>298</xdr:row>
      <xdr:rowOff>0</xdr:rowOff>
    </xdr:from>
    <xdr:to>
      <xdr:col>13</xdr:col>
      <xdr:colOff>609600</xdr:colOff>
      <xdr:row>323</xdr:row>
      <xdr:rowOff>75125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9163147-C479-5B48-57CD-AF639450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439400" y="61798200"/>
          <a:ext cx="5283200" cy="486302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285</xdr:row>
      <xdr:rowOff>88900</xdr:rowOff>
    </xdr:from>
    <xdr:to>
      <xdr:col>21</xdr:col>
      <xdr:colOff>523</xdr:colOff>
      <xdr:row>329</xdr:row>
      <xdr:rowOff>53002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11970B9-8015-81CC-9F4F-00D4378EC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856200" y="58343800"/>
          <a:ext cx="7772400" cy="8418069"/>
        </a:xfrm>
        <a:prstGeom prst="rect">
          <a:avLst/>
        </a:prstGeom>
      </xdr:spPr>
    </xdr:pic>
    <xdr:clientData/>
  </xdr:twoCellAnchor>
  <xdr:twoCellAnchor editAs="oneCell">
    <xdr:from>
      <xdr:col>22</xdr:col>
      <xdr:colOff>38100</xdr:colOff>
      <xdr:row>275</xdr:row>
      <xdr:rowOff>152400</xdr:rowOff>
    </xdr:from>
    <xdr:to>
      <xdr:col>27</xdr:col>
      <xdr:colOff>787400</xdr:colOff>
      <xdr:row>319</xdr:row>
      <xdr:rowOff>76199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D827826-DF45-8832-1A01-304C92C77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962100" y="56476900"/>
          <a:ext cx="7226300" cy="8407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ownloads/2024%2008%2017%20Escenario%20definitivo%20PP%20Chapinero%20ALEJA-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ownloads/2024%2008%2017%20Escenario%20definitivo%20PP%20Chapinero%20ALEJ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esktop/Tesis%20Maestria%20/CALCULOS%20EXCEL/Mercado%20chapinero%20centr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esktop/Tesis%20Maestria%20/CALCULOS%20EXCEL/Excel%20Tesis%20INICIAL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esktop/Tesis%20Maestria%20/CALCULOS%20EXCEL/Mercado%20chapinero%20centr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manhenaovasquez/Desktop/Tesis%20Maestria%20/CALCULOS%20EXCEL/Excel%20Tesis%20INICIAL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enario 3"/>
      <sheetName val="Actual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 MERCADO NO VIS"/>
      <sheetName val="RESULTADOS MERCADO VIS"/>
      <sheetName val="RESULTADOS V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sin dumpli"/>
      <sheetName val="INFORMACION CATASTRAL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ETENCIA "/>
      <sheetName val="VIS"/>
      <sheetName val="NO VIS"/>
      <sheetName val="+ CHAPINERO ALTO "/>
      <sheetName val="VT"/>
      <sheetName val="COMERCIO "/>
      <sheetName val="VIVIENDA USADA"/>
      <sheetName val="RESULTADOS MERCADO VIS"/>
      <sheetName val="RESULTADOS MERCADO NO VIS"/>
      <sheetName val="RESULTADOS VT"/>
      <sheetName val="RESULTADOS COMERCIO "/>
      <sheetName val="RESULTADOS VIVIENDA US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I1" t="str">
            <v>Oferta Disponible</v>
          </cell>
        </row>
        <row r="2">
          <cell r="I2">
            <v>299</v>
          </cell>
          <cell r="J2">
            <v>6</v>
          </cell>
        </row>
        <row r="3">
          <cell r="I3">
            <v>282</v>
          </cell>
          <cell r="J3">
            <v>17</v>
          </cell>
        </row>
        <row r="4">
          <cell r="I4">
            <v>281</v>
          </cell>
          <cell r="J4">
            <v>1</v>
          </cell>
        </row>
        <row r="5">
          <cell r="I5">
            <v>284</v>
          </cell>
          <cell r="J5">
            <v>1</v>
          </cell>
        </row>
        <row r="6">
          <cell r="I6">
            <v>458</v>
          </cell>
          <cell r="J6">
            <v>50</v>
          </cell>
        </row>
        <row r="7">
          <cell r="I7">
            <v>402</v>
          </cell>
          <cell r="J7">
            <v>56</v>
          </cell>
        </row>
        <row r="8">
          <cell r="I8">
            <v>372</v>
          </cell>
          <cell r="J8">
            <v>30</v>
          </cell>
        </row>
        <row r="9">
          <cell r="I9">
            <v>350</v>
          </cell>
          <cell r="J9">
            <v>22</v>
          </cell>
        </row>
        <row r="10">
          <cell r="I10">
            <v>345</v>
          </cell>
          <cell r="J10">
            <v>5</v>
          </cell>
        </row>
        <row r="11">
          <cell r="I11">
            <v>331</v>
          </cell>
          <cell r="J11">
            <v>14</v>
          </cell>
        </row>
        <row r="12">
          <cell r="I12">
            <v>305</v>
          </cell>
          <cell r="J12">
            <v>26</v>
          </cell>
        </row>
        <row r="13">
          <cell r="I13">
            <v>462</v>
          </cell>
          <cell r="J13">
            <v>35</v>
          </cell>
        </row>
        <row r="14">
          <cell r="I14">
            <v>444</v>
          </cell>
          <cell r="J14">
            <v>18</v>
          </cell>
        </row>
        <row r="15">
          <cell r="I15">
            <v>527</v>
          </cell>
          <cell r="J15">
            <v>44</v>
          </cell>
        </row>
        <row r="16">
          <cell r="I16">
            <v>498</v>
          </cell>
          <cell r="J16">
            <v>29</v>
          </cell>
        </row>
        <row r="17">
          <cell r="I17">
            <v>458</v>
          </cell>
          <cell r="J17">
            <v>28</v>
          </cell>
        </row>
        <row r="18">
          <cell r="I18">
            <v>628</v>
          </cell>
          <cell r="J18">
            <v>30</v>
          </cell>
        </row>
        <row r="19">
          <cell r="I19">
            <v>613</v>
          </cell>
          <cell r="J19">
            <v>15</v>
          </cell>
        </row>
        <row r="20">
          <cell r="I20">
            <v>595</v>
          </cell>
          <cell r="J20">
            <v>18</v>
          </cell>
        </row>
        <row r="21">
          <cell r="I21">
            <v>574</v>
          </cell>
          <cell r="J21">
            <v>21</v>
          </cell>
        </row>
        <row r="22">
          <cell r="I22">
            <v>871</v>
          </cell>
          <cell r="J22">
            <v>19</v>
          </cell>
        </row>
        <row r="23">
          <cell r="I23">
            <v>1002</v>
          </cell>
          <cell r="J23">
            <v>75</v>
          </cell>
        </row>
        <row r="24">
          <cell r="I24">
            <v>956</v>
          </cell>
          <cell r="J24">
            <v>46</v>
          </cell>
        </row>
        <row r="25">
          <cell r="I25">
            <v>903</v>
          </cell>
          <cell r="J25">
            <v>53</v>
          </cell>
        </row>
        <row r="26">
          <cell r="B26">
            <v>82</v>
          </cell>
          <cell r="C26">
            <v>137</v>
          </cell>
          <cell r="I26">
            <v>1354</v>
          </cell>
          <cell r="J26">
            <v>123</v>
          </cell>
        </row>
        <row r="27">
          <cell r="B27">
            <v>677</v>
          </cell>
          <cell r="C27">
            <v>524</v>
          </cell>
          <cell r="I27">
            <v>1224</v>
          </cell>
          <cell r="J27">
            <v>126</v>
          </cell>
        </row>
        <row r="28">
          <cell r="B28">
            <v>105</v>
          </cell>
          <cell r="C28">
            <v>142</v>
          </cell>
          <cell r="I28">
            <v>1177</v>
          </cell>
          <cell r="J28">
            <v>47</v>
          </cell>
        </row>
        <row r="29">
          <cell r="B29">
            <v>250</v>
          </cell>
          <cell r="C29">
            <v>153</v>
          </cell>
          <cell r="I29">
            <v>1138</v>
          </cell>
          <cell r="J29">
            <v>39</v>
          </cell>
        </row>
        <row r="30">
          <cell r="B30">
            <v>88</v>
          </cell>
          <cell r="C30">
            <v>0</v>
          </cell>
          <cell r="I30">
            <v>1091</v>
          </cell>
          <cell r="J30">
            <v>44</v>
          </cell>
        </row>
        <row r="31">
          <cell r="B31">
            <v>169</v>
          </cell>
          <cell r="C31">
            <v>141</v>
          </cell>
          <cell r="I31">
            <v>1026</v>
          </cell>
          <cell r="J31">
            <v>64</v>
          </cell>
        </row>
        <row r="32">
          <cell r="I32">
            <v>990</v>
          </cell>
          <cell r="J32">
            <v>36</v>
          </cell>
        </row>
        <row r="33">
          <cell r="I33">
            <v>962</v>
          </cell>
          <cell r="J33">
            <v>31</v>
          </cell>
        </row>
        <row r="34">
          <cell r="I34">
            <v>1103</v>
          </cell>
          <cell r="J34">
            <v>28</v>
          </cell>
        </row>
        <row r="35">
          <cell r="I35">
            <v>1061</v>
          </cell>
          <cell r="J35">
            <v>42</v>
          </cell>
        </row>
        <row r="36">
          <cell r="I36">
            <v>1189</v>
          </cell>
          <cell r="J36">
            <v>88</v>
          </cell>
        </row>
        <row r="37">
          <cell r="I37">
            <v>1097</v>
          </cell>
          <cell r="J37">
            <v>92</v>
          </cell>
        </row>
      </sheetData>
      <sheetData sheetId="8">
        <row r="1">
          <cell r="I1" t="str">
            <v>Oferta Disponible</v>
          </cell>
        </row>
        <row r="2">
          <cell r="I2">
            <v>60</v>
          </cell>
          <cell r="J2">
            <v>3</v>
          </cell>
        </row>
        <row r="3">
          <cell r="I3">
            <v>60</v>
          </cell>
          <cell r="J3">
            <v>0</v>
          </cell>
        </row>
        <row r="4">
          <cell r="I4">
            <v>58</v>
          </cell>
          <cell r="J4">
            <v>2</v>
          </cell>
        </row>
        <row r="5">
          <cell r="I5">
            <v>59</v>
          </cell>
          <cell r="J5">
            <v>-1</v>
          </cell>
        </row>
        <row r="6">
          <cell r="I6">
            <v>55</v>
          </cell>
          <cell r="J6">
            <v>4</v>
          </cell>
        </row>
        <row r="7">
          <cell r="I7">
            <v>55</v>
          </cell>
          <cell r="J7">
            <v>0</v>
          </cell>
        </row>
        <row r="8">
          <cell r="I8">
            <v>51</v>
          </cell>
          <cell r="J8">
            <v>4</v>
          </cell>
        </row>
        <row r="9">
          <cell r="I9">
            <v>48</v>
          </cell>
          <cell r="J9">
            <v>3</v>
          </cell>
        </row>
        <row r="10">
          <cell r="I10">
            <v>47</v>
          </cell>
          <cell r="J10">
            <v>1</v>
          </cell>
        </row>
        <row r="11">
          <cell r="I11">
            <v>48</v>
          </cell>
          <cell r="J11">
            <v>-1</v>
          </cell>
        </row>
        <row r="12">
          <cell r="I12">
            <v>47</v>
          </cell>
          <cell r="J12">
            <v>1</v>
          </cell>
        </row>
        <row r="13">
          <cell r="I13">
            <v>44</v>
          </cell>
          <cell r="J13">
            <v>3</v>
          </cell>
        </row>
        <row r="14">
          <cell r="I14">
            <v>42</v>
          </cell>
          <cell r="J14">
            <v>2</v>
          </cell>
        </row>
        <row r="15">
          <cell r="I15">
            <v>42</v>
          </cell>
          <cell r="J15">
            <v>0</v>
          </cell>
        </row>
        <row r="16">
          <cell r="I16">
            <v>39</v>
          </cell>
          <cell r="J16">
            <v>3</v>
          </cell>
        </row>
        <row r="17">
          <cell r="I17">
            <v>36</v>
          </cell>
          <cell r="J17">
            <v>3</v>
          </cell>
        </row>
        <row r="18">
          <cell r="I18">
            <v>36</v>
          </cell>
          <cell r="J18">
            <v>0</v>
          </cell>
        </row>
        <row r="19">
          <cell r="I19">
            <v>35</v>
          </cell>
          <cell r="J19">
            <v>1</v>
          </cell>
        </row>
        <row r="20">
          <cell r="I20">
            <v>35</v>
          </cell>
          <cell r="J20">
            <v>0</v>
          </cell>
        </row>
        <row r="21">
          <cell r="I21">
            <v>92</v>
          </cell>
          <cell r="J21">
            <v>14</v>
          </cell>
        </row>
        <row r="22">
          <cell r="I22">
            <v>88</v>
          </cell>
          <cell r="J22">
            <v>4</v>
          </cell>
        </row>
        <row r="23">
          <cell r="I23">
            <v>70</v>
          </cell>
          <cell r="J23">
            <v>6</v>
          </cell>
        </row>
        <row r="24">
          <cell r="I24">
            <v>68</v>
          </cell>
          <cell r="J24">
            <v>2</v>
          </cell>
        </row>
        <row r="25">
          <cell r="I25">
            <v>65</v>
          </cell>
          <cell r="J25">
            <v>3</v>
          </cell>
        </row>
        <row r="26">
          <cell r="B26">
            <v>54</v>
          </cell>
          <cell r="C26">
            <v>16</v>
          </cell>
          <cell r="I26">
            <v>64</v>
          </cell>
          <cell r="J26">
            <v>1</v>
          </cell>
        </row>
        <row r="27">
          <cell r="B27">
            <v>14</v>
          </cell>
          <cell r="C27">
            <v>4</v>
          </cell>
          <cell r="I27">
            <v>60</v>
          </cell>
          <cell r="J27">
            <v>4</v>
          </cell>
        </row>
        <row r="28">
          <cell r="B28">
            <v>1</v>
          </cell>
          <cell r="C28">
            <v>4</v>
          </cell>
          <cell r="I28">
            <v>61</v>
          </cell>
          <cell r="J28">
            <v>0</v>
          </cell>
        </row>
        <row r="29">
          <cell r="B29">
            <v>18</v>
          </cell>
          <cell r="C29">
            <v>6</v>
          </cell>
          <cell r="I29">
            <v>56</v>
          </cell>
          <cell r="J29">
            <v>5</v>
          </cell>
        </row>
        <row r="30">
          <cell r="B30">
            <v>12</v>
          </cell>
          <cell r="C30">
            <v>5</v>
          </cell>
          <cell r="I30">
            <v>54</v>
          </cell>
          <cell r="J30">
            <v>2</v>
          </cell>
        </row>
        <row r="31">
          <cell r="B31">
            <v>9</v>
          </cell>
          <cell r="C31">
            <v>19</v>
          </cell>
          <cell r="I31">
            <v>49</v>
          </cell>
          <cell r="J31">
            <v>5</v>
          </cell>
        </row>
        <row r="32">
          <cell r="B32">
            <v>6</v>
          </cell>
          <cell r="C32">
            <v>0</v>
          </cell>
          <cell r="I32">
            <v>45</v>
          </cell>
          <cell r="J32">
            <v>4</v>
          </cell>
        </row>
        <row r="33">
          <cell r="B33">
            <v>3</v>
          </cell>
          <cell r="C33">
            <v>3</v>
          </cell>
          <cell r="I33">
            <v>42</v>
          </cell>
          <cell r="J33">
            <v>3</v>
          </cell>
        </row>
        <row r="34">
          <cell r="I34">
            <v>45</v>
          </cell>
          <cell r="J34">
            <v>13</v>
          </cell>
        </row>
        <row r="35">
          <cell r="I35">
            <v>46</v>
          </cell>
          <cell r="J35">
            <v>-1</v>
          </cell>
        </row>
        <row r="36">
          <cell r="I36">
            <v>63</v>
          </cell>
          <cell r="J36">
            <v>18</v>
          </cell>
        </row>
        <row r="37">
          <cell r="I37">
            <v>57</v>
          </cell>
          <cell r="J37">
            <v>6</v>
          </cell>
        </row>
      </sheetData>
      <sheetData sheetId="9">
        <row r="1">
          <cell r="I1" t="str">
            <v>Oferta Disponible</v>
          </cell>
        </row>
        <row r="2">
          <cell r="I2">
            <v>56</v>
          </cell>
          <cell r="J2">
            <v>10</v>
          </cell>
        </row>
        <row r="3">
          <cell r="I3">
            <v>55</v>
          </cell>
          <cell r="J3">
            <v>1</v>
          </cell>
        </row>
        <row r="4">
          <cell r="I4">
            <v>52</v>
          </cell>
          <cell r="J4">
            <v>3</v>
          </cell>
        </row>
        <row r="5">
          <cell r="I5">
            <v>46</v>
          </cell>
          <cell r="J5">
            <v>6</v>
          </cell>
        </row>
        <row r="6">
          <cell r="I6">
            <v>46</v>
          </cell>
          <cell r="J6">
            <v>0</v>
          </cell>
        </row>
        <row r="7">
          <cell r="I7">
            <v>45</v>
          </cell>
          <cell r="J7">
            <v>1</v>
          </cell>
        </row>
        <row r="8">
          <cell r="I8">
            <v>45</v>
          </cell>
          <cell r="J8">
            <v>0</v>
          </cell>
        </row>
        <row r="9">
          <cell r="I9">
            <v>45</v>
          </cell>
          <cell r="J9">
            <v>0</v>
          </cell>
        </row>
        <row r="10">
          <cell r="I10">
            <v>43</v>
          </cell>
          <cell r="J10">
            <v>2</v>
          </cell>
        </row>
        <row r="11">
          <cell r="I11">
            <v>41</v>
          </cell>
          <cell r="J11">
            <v>2</v>
          </cell>
        </row>
        <row r="12">
          <cell r="I12">
            <v>93</v>
          </cell>
          <cell r="J12">
            <v>10</v>
          </cell>
        </row>
        <row r="13">
          <cell r="I13">
            <v>87</v>
          </cell>
          <cell r="J13">
            <v>6</v>
          </cell>
        </row>
        <row r="14">
          <cell r="I14">
            <v>81</v>
          </cell>
          <cell r="J14">
            <v>6</v>
          </cell>
        </row>
        <row r="15">
          <cell r="I15">
            <v>77</v>
          </cell>
          <cell r="J15">
            <v>4</v>
          </cell>
        </row>
        <row r="16">
          <cell r="I16">
            <v>73</v>
          </cell>
          <cell r="J16">
            <v>4</v>
          </cell>
        </row>
        <row r="17">
          <cell r="I17">
            <v>107</v>
          </cell>
          <cell r="J17">
            <v>15</v>
          </cell>
        </row>
        <row r="18">
          <cell r="I18">
            <v>91</v>
          </cell>
          <cell r="J18">
            <v>16</v>
          </cell>
        </row>
        <row r="19">
          <cell r="I19">
            <v>89</v>
          </cell>
          <cell r="J19">
            <v>2</v>
          </cell>
        </row>
        <row r="20">
          <cell r="I20">
            <v>82</v>
          </cell>
          <cell r="J20">
            <v>7</v>
          </cell>
        </row>
        <row r="21">
          <cell r="I21">
            <v>79</v>
          </cell>
          <cell r="J21">
            <v>3</v>
          </cell>
        </row>
        <row r="22">
          <cell r="I22">
            <v>151</v>
          </cell>
          <cell r="J22">
            <v>55</v>
          </cell>
        </row>
        <row r="23">
          <cell r="I23">
            <v>132</v>
          </cell>
          <cell r="J23">
            <v>19</v>
          </cell>
        </row>
        <row r="24">
          <cell r="I24">
            <v>119</v>
          </cell>
          <cell r="J24">
            <v>13</v>
          </cell>
        </row>
        <row r="25">
          <cell r="I25">
            <v>106</v>
          </cell>
          <cell r="J25">
            <v>13</v>
          </cell>
        </row>
        <row r="26">
          <cell r="I26">
            <v>94</v>
          </cell>
          <cell r="J26">
            <v>12</v>
          </cell>
        </row>
        <row r="27">
          <cell r="B27">
            <v>116</v>
          </cell>
          <cell r="C27">
            <v>1</v>
          </cell>
          <cell r="I27">
            <v>84</v>
          </cell>
          <cell r="J27">
            <v>10</v>
          </cell>
        </row>
        <row r="28">
          <cell r="B28">
            <v>93</v>
          </cell>
          <cell r="C28">
            <v>37</v>
          </cell>
          <cell r="I28">
            <v>80</v>
          </cell>
          <cell r="J28">
            <v>4</v>
          </cell>
        </row>
        <row r="29">
          <cell r="B29">
            <v>85</v>
          </cell>
          <cell r="C29">
            <v>23</v>
          </cell>
          <cell r="I29">
            <v>185</v>
          </cell>
          <cell r="J29">
            <v>125</v>
          </cell>
        </row>
        <row r="30">
          <cell r="B30">
            <v>104</v>
          </cell>
          <cell r="C30">
            <v>11</v>
          </cell>
          <cell r="I30">
            <v>158</v>
          </cell>
          <cell r="J30">
            <v>27</v>
          </cell>
        </row>
        <row r="31">
          <cell r="B31">
            <v>8</v>
          </cell>
          <cell r="C31">
            <v>4</v>
          </cell>
          <cell r="I31">
            <v>140</v>
          </cell>
          <cell r="J31">
            <v>18</v>
          </cell>
        </row>
        <row r="32">
          <cell r="B32">
            <v>32</v>
          </cell>
          <cell r="C32">
            <v>6</v>
          </cell>
          <cell r="I32">
            <v>120</v>
          </cell>
          <cell r="J32">
            <v>20</v>
          </cell>
        </row>
        <row r="33">
          <cell r="B33">
            <v>11</v>
          </cell>
          <cell r="C33">
            <v>1</v>
          </cell>
          <cell r="I33">
            <v>110</v>
          </cell>
          <cell r="J33">
            <v>10</v>
          </cell>
        </row>
        <row r="34">
          <cell r="I34">
            <v>97</v>
          </cell>
          <cell r="J34">
            <v>13</v>
          </cell>
        </row>
        <row r="35">
          <cell r="I35">
            <v>91</v>
          </cell>
          <cell r="J35">
            <v>4</v>
          </cell>
        </row>
        <row r="36">
          <cell r="I36">
            <v>84</v>
          </cell>
          <cell r="J36">
            <v>7</v>
          </cell>
        </row>
        <row r="37">
          <cell r="I37">
            <v>83</v>
          </cell>
          <cell r="J37">
            <v>1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INFORMACION CATASTRAL"/>
      <sheetName val="CONDI SOCIOECONOMICOS Y DEMOGRA"/>
      <sheetName val="POBLACION"/>
      <sheetName val="ESTUDIO DE MERCADO"/>
      <sheetName val="CARACTERIZACION DE MORADORES"/>
      <sheetName val="Área Influencia"/>
      <sheetName val="valor de refrencia con dupl"/>
      <sheetName val="valor de refrencia sin duplic"/>
      <sheetName val="Plan Parcial"/>
      <sheetName val="PP sin dumpli"/>
      <sheetName val="TD (PP)"/>
      <sheetName val="TD PP sin du"/>
      <sheetName val="ORIENTACION SEXUAL "/>
      <sheetName val="DEPORTE"/>
      <sheetName val="CUIDADO DEL MENOR"/>
      <sheetName val="AÑOS DE EDUCACION "/>
      <sheetName val="BULLING"/>
      <sheetName val="NUMERO DE PERSONA"/>
      <sheetName val="HOGARES POR TIPO DE VIVIDA"/>
      <sheetName val="HOGARE CON CARRO"/>
      <sheetName val="MASCOTA"/>
      <sheetName val="HOAGARES POR SEXO"/>
    </sheetNames>
    <sheetDataSet>
      <sheetData sheetId="0"/>
      <sheetData sheetId="1">
        <row r="30">
          <cell r="B30" t="str">
            <v>Área Construida</v>
          </cell>
        </row>
        <row r="31">
          <cell r="B31">
            <v>12737.509999999998</v>
          </cell>
        </row>
        <row r="32">
          <cell r="B32">
            <v>12636.430000000008</v>
          </cell>
        </row>
        <row r="33">
          <cell r="B33">
            <v>9368.26</v>
          </cell>
        </row>
        <row r="34">
          <cell r="B34">
            <v>8747.7000000000007</v>
          </cell>
        </row>
        <row r="35">
          <cell r="B35">
            <v>8236.4799999999959</v>
          </cell>
        </row>
        <row r="36">
          <cell r="B36">
            <v>7803.1200000000008</v>
          </cell>
        </row>
        <row r="37">
          <cell r="B37">
            <v>7732.57</v>
          </cell>
        </row>
        <row r="38">
          <cell r="B38">
            <v>5738.5300000000007</v>
          </cell>
        </row>
        <row r="39">
          <cell r="B39">
            <v>4956.9000000000005</v>
          </cell>
        </row>
        <row r="40">
          <cell r="B40">
            <v>4809.8500000000004</v>
          </cell>
        </row>
        <row r="41">
          <cell r="B41">
            <v>4655.0600000000004</v>
          </cell>
        </row>
        <row r="42">
          <cell r="B42">
            <v>3905.7100000000009</v>
          </cell>
        </row>
        <row r="46">
          <cell r="B46">
            <v>230</v>
          </cell>
        </row>
        <row r="47">
          <cell r="B47">
            <v>151</v>
          </cell>
        </row>
        <row r="48">
          <cell r="B48">
            <v>72</v>
          </cell>
        </row>
        <row r="49">
          <cell r="B49">
            <v>70</v>
          </cell>
        </row>
        <row r="50">
          <cell r="B50">
            <v>57</v>
          </cell>
        </row>
        <row r="51">
          <cell r="B51">
            <v>29</v>
          </cell>
        </row>
        <row r="52">
          <cell r="B52">
            <v>27</v>
          </cell>
        </row>
        <row r="53">
          <cell r="B53">
            <v>27</v>
          </cell>
        </row>
        <row r="54">
          <cell r="B54">
            <v>24</v>
          </cell>
        </row>
        <row r="55">
          <cell r="B55">
            <v>22</v>
          </cell>
        </row>
        <row r="56">
          <cell r="B56">
            <v>18</v>
          </cell>
        </row>
        <row r="57">
          <cell r="B57">
            <v>1</v>
          </cell>
        </row>
        <row r="62">
          <cell r="C62">
            <v>0.40123431758729983</v>
          </cell>
          <cell r="G62">
            <v>0.56978737764447551</v>
          </cell>
        </row>
        <row r="63">
          <cell r="C63">
            <v>0.2290019171154504</v>
          </cell>
          <cell r="G63">
            <v>0.26304855503430924</v>
          </cell>
        </row>
        <row r="64">
          <cell r="C64">
            <v>0.21795187862019896</v>
          </cell>
          <cell r="G64">
            <v>5.2665597408552818E-2</v>
          </cell>
        </row>
        <row r="65">
          <cell r="C65">
            <v>5.9472532967917241E-2</v>
          </cell>
          <cell r="G65">
            <v>3.4872939462675903E-2</v>
          </cell>
        </row>
        <row r="66">
          <cell r="C66">
            <v>2.454098604250711E-2</v>
          </cell>
          <cell r="G66">
            <v>2.9304665419588188E-2</v>
          </cell>
        </row>
        <row r="67">
          <cell r="C67">
            <v>2.4159330913658513E-2</v>
          </cell>
          <cell r="G67">
            <v>2.4803313590600565E-2</v>
          </cell>
        </row>
        <row r="68">
          <cell r="C68">
            <v>1.9134672765104031E-2</v>
          </cell>
          <cell r="G68">
            <v>2.4503624951438836E-2</v>
          </cell>
        </row>
        <row r="69">
          <cell r="C69">
            <v>1.2382744529738436E-2</v>
          </cell>
          <cell r="G69">
            <v>1.0139264883586786E-3</v>
          </cell>
        </row>
        <row r="70">
          <cell r="C70">
            <v>1.2121619458125475E-2</v>
          </cell>
        </row>
        <row r="112">
          <cell r="B112">
            <v>12890.189999999999</v>
          </cell>
          <cell r="C112">
            <v>452</v>
          </cell>
        </row>
        <row r="113">
          <cell r="B113">
            <v>78437.929999999993</v>
          </cell>
          <cell r="C113">
            <v>276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30">
          <cell r="W730">
            <v>30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ly alejandra conde cabrera" id="{48CCFCC6-6ED4-4D4E-8087-ADC2BFC42172}" userId="e535239b98e0541d" providerId="Windows Live"/>
  <person displayName="German Alfonso Henao Vasquez" id="{B379F7A0-A64C-CB48-B0E1-810BD0E09CD0}" userId="S::germana.henao@urosario.edu.co::d5fdbbfd-bb79-4e8b-884b-246c6820fa1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L32" dT="2024-07-15T22:26:23.31" personId="{B379F7A0-A64C-CB48-B0E1-810BD0E09CD0}" id="{7DD76F02-C242-4941-9FD2-C6998B082D78}">
    <text xml:space="preserve">Valor proyectado a 2028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5" dT="2024-07-10T23:44:45.94" personId="{48CCFCC6-6ED4-4D4E-8087-ADC2BFC42172}" id="{CDFD3EA3-CD9A-2F42-9869-03E7871079FD}">
    <text xml:space="preserve">Tener en cuenta área, acabados del predio. 
</text>
  </threadedComment>
  <threadedComment ref="E92" dT="2024-07-10T23:44:45.94" personId="{48CCFCC6-6ED4-4D4E-8087-ADC2BFC42172}" id="{9574F2F2-703A-504D-BAC9-D150DD7650D5}">
    <text xml:space="preserve">Tener en cuenta área, acabados del predio. 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1"/>
  <sheetViews>
    <sheetView zoomScale="130" zoomScaleNormal="130" workbookViewId="0">
      <selection activeCell="D20" sqref="D20"/>
    </sheetView>
  </sheetViews>
  <sheetFormatPr baseColWidth="10" defaultColWidth="11.42578125" defaultRowHeight="15"/>
  <cols>
    <col min="1" max="1" width="11.42578125" style="1"/>
    <col min="2" max="2" width="6.140625" style="4" customWidth="1"/>
    <col min="3" max="3" width="41.7109375" style="1" customWidth="1"/>
    <col min="4" max="4" width="11.7109375" style="28" bestFit="1" customWidth="1"/>
    <col min="5" max="5" width="13.42578125" style="30" customWidth="1"/>
    <col min="6" max="16384" width="11.42578125" style="1"/>
  </cols>
  <sheetData>
    <row r="3" spans="2:5">
      <c r="B3" s="902" t="s">
        <v>10</v>
      </c>
      <c r="C3" s="902"/>
      <c r="D3" s="902"/>
      <c r="E3" s="902"/>
    </row>
    <row r="4" spans="2:5">
      <c r="B4" s="903" t="s">
        <v>15</v>
      </c>
      <c r="C4" s="903"/>
      <c r="D4" s="20" t="s">
        <v>11</v>
      </c>
      <c r="E4" s="11" t="s">
        <v>46</v>
      </c>
    </row>
    <row r="5" spans="2:5">
      <c r="B5" s="13">
        <v>1</v>
      </c>
      <c r="C5" s="12" t="s">
        <v>45</v>
      </c>
      <c r="D5" s="23">
        <f>+D6+D7+D20</f>
        <v>70772.25</v>
      </c>
      <c r="E5" s="29">
        <f>+D5/$D$5</f>
        <v>1</v>
      </c>
    </row>
    <row r="6" spans="2:5">
      <c r="B6" s="13">
        <v>2</v>
      </c>
      <c r="C6" s="12" t="s">
        <v>13</v>
      </c>
      <c r="D6" s="23">
        <v>0</v>
      </c>
      <c r="E6" s="29">
        <f>+D6/$D$5</f>
        <v>0</v>
      </c>
    </row>
    <row r="7" spans="2:5">
      <c r="B7" s="13">
        <v>3</v>
      </c>
      <c r="C7" s="12" t="s">
        <v>12</v>
      </c>
      <c r="D7" s="23">
        <f>SUM(D8:D19)</f>
        <v>14280.169999999998</v>
      </c>
      <c r="E7" s="29">
        <f>+D7/$D$5</f>
        <v>0.20177640247413356</v>
      </c>
    </row>
    <row r="8" spans="2:5">
      <c r="B8" s="5" t="s">
        <v>16</v>
      </c>
      <c r="C8" s="2" t="s">
        <v>0</v>
      </c>
      <c r="D8" s="19">
        <v>656.82</v>
      </c>
      <c r="E8" s="10"/>
    </row>
    <row r="9" spans="2:5">
      <c r="B9" s="5" t="s">
        <v>17</v>
      </c>
      <c r="C9" s="2" t="s">
        <v>1</v>
      </c>
      <c r="D9" s="19">
        <v>757.08</v>
      </c>
      <c r="E9" s="10"/>
    </row>
    <row r="10" spans="2:5">
      <c r="B10" s="5" t="s">
        <v>18</v>
      </c>
      <c r="C10" s="2" t="s">
        <v>2</v>
      </c>
      <c r="D10" s="19">
        <v>632.95000000000005</v>
      </c>
      <c r="E10" s="10"/>
    </row>
    <row r="11" spans="2:5">
      <c r="B11" s="5" t="s">
        <v>19</v>
      </c>
      <c r="C11" s="2" t="s">
        <v>3</v>
      </c>
      <c r="D11" s="19">
        <v>916.89</v>
      </c>
      <c r="E11" s="10"/>
    </row>
    <row r="12" spans="2:5">
      <c r="B12" s="5" t="s">
        <v>20</v>
      </c>
      <c r="C12" s="2" t="s">
        <v>4</v>
      </c>
      <c r="D12" s="19">
        <v>553.28</v>
      </c>
      <c r="E12" s="10"/>
    </row>
    <row r="13" spans="2:5">
      <c r="B13" s="5" t="s">
        <v>21</v>
      </c>
      <c r="C13" s="2" t="s">
        <v>5</v>
      </c>
      <c r="D13" s="19">
        <v>3466.5</v>
      </c>
      <c r="E13" s="10"/>
    </row>
    <row r="14" spans="2:5">
      <c r="B14" s="5" t="s">
        <v>22</v>
      </c>
      <c r="C14" s="2" t="s">
        <v>6</v>
      </c>
      <c r="D14" s="19">
        <v>1726.76</v>
      </c>
      <c r="E14" s="10"/>
    </row>
    <row r="15" spans="2:5">
      <c r="B15" s="5" t="s">
        <v>23</v>
      </c>
      <c r="C15" s="2" t="s">
        <v>7</v>
      </c>
      <c r="D15" s="19">
        <v>906.93</v>
      </c>
      <c r="E15" s="10"/>
    </row>
    <row r="16" spans="2:5">
      <c r="B16" s="5" t="s">
        <v>24</v>
      </c>
      <c r="C16" s="2" t="s">
        <v>7</v>
      </c>
      <c r="D16" s="19">
        <v>605.15</v>
      </c>
      <c r="E16" s="10"/>
    </row>
    <row r="17" spans="2:5">
      <c r="B17" s="5" t="s">
        <v>25</v>
      </c>
      <c r="C17" s="2" t="s">
        <v>8</v>
      </c>
      <c r="D17" s="19">
        <v>1845.64</v>
      </c>
      <c r="E17" s="10"/>
    </row>
    <row r="18" spans="2:5">
      <c r="B18" s="5" t="s">
        <v>26</v>
      </c>
      <c r="C18" s="2" t="s">
        <v>1</v>
      </c>
      <c r="D18" s="19">
        <v>1961.37</v>
      </c>
      <c r="E18" s="10"/>
    </row>
    <row r="19" spans="2:5">
      <c r="B19" s="5" t="s">
        <v>27</v>
      </c>
      <c r="C19" s="2" t="s">
        <v>9</v>
      </c>
      <c r="D19" s="19">
        <v>250.8</v>
      </c>
      <c r="E19" s="10"/>
    </row>
    <row r="20" spans="2:5">
      <c r="B20" s="13">
        <v>4</v>
      </c>
      <c r="C20" s="12" t="s">
        <v>14</v>
      </c>
      <c r="D20" s="23">
        <f>SUM(D21:D31)</f>
        <v>56492.08</v>
      </c>
      <c r="E20" s="29">
        <f>+D20/$D$5</f>
        <v>0.79822359752586647</v>
      </c>
    </row>
    <row r="21" spans="2:5">
      <c r="B21" s="5" t="s">
        <v>28</v>
      </c>
      <c r="C21" s="6">
        <v>7203034</v>
      </c>
      <c r="D21" s="19">
        <v>3010.9</v>
      </c>
      <c r="E21" s="10"/>
    </row>
    <row r="22" spans="2:5">
      <c r="B22" s="5" t="s">
        <v>29</v>
      </c>
      <c r="C22" s="6">
        <v>7203032</v>
      </c>
      <c r="D22" s="19">
        <v>6017.15</v>
      </c>
      <c r="E22" s="10"/>
    </row>
    <row r="23" spans="2:5">
      <c r="B23" s="5" t="s">
        <v>30</v>
      </c>
      <c r="C23" s="6">
        <v>7203036</v>
      </c>
      <c r="D23" s="19">
        <v>2744.44</v>
      </c>
      <c r="E23" s="10"/>
    </row>
    <row r="24" spans="2:5">
      <c r="B24" s="5" t="s">
        <v>31</v>
      </c>
      <c r="C24" s="6">
        <v>7203018</v>
      </c>
      <c r="D24" s="19">
        <v>4188.05</v>
      </c>
      <c r="E24" s="10"/>
    </row>
    <row r="25" spans="2:5">
      <c r="B25" s="5" t="s">
        <v>32</v>
      </c>
      <c r="C25" s="6">
        <v>7203019</v>
      </c>
      <c r="D25" s="19">
        <v>5250.12</v>
      </c>
      <c r="E25" s="10"/>
    </row>
    <row r="26" spans="2:5">
      <c r="B26" s="5" t="s">
        <v>33</v>
      </c>
      <c r="C26" s="6">
        <v>7203023</v>
      </c>
      <c r="D26" s="19">
        <v>2230.02</v>
      </c>
      <c r="E26" s="10"/>
    </row>
    <row r="27" spans="2:5">
      <c r="B27" s="5" t="s">
        <v>34</v>
      </c>
      <c r="C27" s="6">
        <v>7203035</v>
      </c>
      <c r="D27" s="19">
        <v>2707.79</v>
      </c>
      <c r="E27" s="10"/>
    </row>
    <row r="28" spans="2:5">
      <c r="B28" s="5" t="s">
        <v>35</v>
      </c>
      <c r="C28" s="6">
        <v>7203020</v>
      </c>
      <c r="D28" s="19">
        <v>3939.13</v>
      </c>
      <c r="E28" s="10"/>
    </row>
    <row r="29" spans="2:5">
      <c r="B29" s="5" t="s">
        <v>36</v>
      </c>
      <c r="C29" s="6">
        <v>7203033</v>
      </c>
      <c r="D29" s="19">
        <v>6904.26</v>
      </c>
      <c r="E29" s="10"/>
    </row>
    <row r="30" spans="2:5">
      <c r="B30" s="5" t="s">
        <v>37</v>
      </c>
      <c r="C30" s="6">
        <v>7203017</v>
      </c>
      <c r="D30" s="19">
        <v>8614.02</v>
      </c>
      <c r="E30" s="10"/>
    </row>
    <row r="31" spans="2:5">
      <c r="B31" s="5" t="s">
        <v>38</v>
      </c>
      <c r="C31" s="6">
        <v>7203006</v>
      </c>
      <c r="D31" s="19">
        <v>10886.2</v>
      </c>
      <c r="E31" s="10"/>
    </row>
  </sheetData>
  <mergeCells count="2">
    <mergeCell ref="B3:E3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tabSelected="1" zoomScale="111" workbookViewId="0">
      <selection activeCell="C32" sqref="C32"/>
    </sheetView>
  </sheetViews>
  <sheetFormatPr baseColWidth="10" defaultColWidth="11.42578125" defaultRowHeight="15"/>
  <cols>
    <col min="1" max="1" width="14.140625" style="167" bestFit="1" customWidth="1"/>
    <col min="2" max="2" width="6.140625" style="174" customWidth="1"/>
    <col min="3" max="3" width="41.7109375" style="167" customWidth="1"/>
    <col min="4" max="4" width="11.7109375" style="175" bestFit="1" customWidth="1"/>
    <col min="5" max="5" width="13.42578125" style="176" customWidth="1"/>
    <col min="6" max="12" width="11.42578125" style="167"/>
    <col min="13" max="13" width="16.85546875" style="167" bestFit="1" customWidth="1"/>
    <col min="14" max="16384" width="11.42578125" style="167"/>
  </cols>
  <sheetData>
    <row r="1" spans="1:18" ht="34.5">
      <c r="A1" s="193" t="s">
        <v>1483</v>
      </c>
    </row>
    <row r="2" spans="1:18" ht="15.75" thickBot="1"/>
    <row r="3" spans="1:18" ht="15.75" thickBot="1">
      <c r="B3" s="904" t="s">
        <v>10</v>
      </c>
      <c r="C3" s="905"/>
      <c r="D3" s="905"/>
      <c r="E3" s="906"/>
    </row>
    <row r="4" spans="1:18" ht="45">
      <c r="B4" s="907" t="s">
        <v>15</v>
      </c>
      <c r="C4" s="907"/>
      <c r="D4" s="177" t="s">
        <v>11</v>
      </c>
      <c r="E4" s="178" t="s">
        <v>46</v>
      </c>
      <c r="G4" s="70" t="s">
        <v>231</v>
      </c>
      <c r="H4" s="70" t="s">
        <v>238</v>
      </c>
      <c r="I4" s="71" t="s">
        <v>239</v>
      </c>
      <c r="J4" s="70" t="s">
        <v>240</v>
      </c>
      <c r="K4" s="70" t="s">
        <v>209</v>
      </c>
      <c r="L4" s="70" t="s">
        <v>254</v>
      </c>
      <c r="M4" s="70" t="s">
        <v>241</v>
      </c>
      <c r="N4" s="70" t="s">
        <v>253</v>
      </c>
      <c r="O4"/>
      <c r="P4"/>
    </row>
    <row r="5" spans="1:18">
      <c r="B5" s="179">
        <v>1</v>
      </c>
      <c r="C5" s="180" t="s">
        <v>45</v>
      </c>
      <c r="D5" s="181">
        <f>+D6+D7+D20</f>
        <v>70772.25</v>
      </c>
      <c r="E5" s="182">
        <f>+D5/$D$5</f>
        <v>1</v>
      </c>
      <c r="F5"/>
      <c r="G5" s="53">
        <v>6</v>
      </c>
      <c r="H5" s="53">
        <v>40</v>
      </c>
      <c r="I5" s="58">
        <v>3400000</v>
      </c>
      <c r="J5" s="48">
        <v>4228.3900000000003</v>
      </c>
      <c r="K5" s="48">
        <v>5668.78</v>
      </c>
      <c r="L5" s="59">
        <v>0.62637691696565012</v>
      </c>
      <c r="M5" s="58">
        <v>19273852000</v>
      </c>
      <c r="N5" s="58">
        <v>2129681.5176832103</v>
      </c>
      <c r="O5"/>
      <c r="P5" s="54"/>
      <c r="Q5" s="52"/>
      <c r="R5" s="52"/>
    </row>
    <row r="6" spans="1:18">
      <c r="B6" s="179">
        <v>2</v>
      </c>
      <c r="C6" s="180" t="s">
        <v>13</v>
      </c>
      <c r="D6" s="181">
        <v>0</v>
      </c>
      <c r="E6" s="182">
        <f>+D6/$D$5</f>
        <v>0</v>
      </c>
      <c r="F6"/>
      <c r="G6" s="53">
        <v>17</v>
      </c>
      <c r="H6" s="53">
        <v>52</v>
      </c>
      <c r="I6" s="58">
        <v>2900000</v>
      </c>
      <c r="J6" s="48">
        <v>10353.329999999998</v>
      </c>
      <c r="K6" s="48">
        <v>12056.02</v>
      </c>
      <c r="L6" s="59">
        <v>1.4415782720938606</v>
      </c>
      <c r="M6" s="58">
        <v>34962458000</v>
      </c>
      <c r="N6" s="58">
        <v>4180576.9890721957</v>
      </c>
      <c r="O6"/>
      <c r="P6" s="54"/>
      <c r="Q6" s="52"/>
      <c r="R6" s="52"/>
    </row>
    <row r="7" spans="1:18">
      <c r="B7" s="179">
        <v>3</v>
      </c>
      <c r="C7" s="180" t="s">
        <v>12</v>
      </c>
      <c r="D7" s="181">
        <f>SUM(D8:D19)</f>
        <v>14280.169999999998</v>
      </c>
      <c r="E7" s="182">
        <f>+D7/$D$5</f>
        <v>0.20177640247413356</v>
      </c>
      <c r="F7"/>
      <c r="G7" s="53">
        <v>18</v>
      </c>
      <c r="H7" s="53">
        <v>28</v>
      </c>
      <c r="I7" s="58">
        <v>3400000</v>
      </c>
      <c r="J7" s="48">
        <v>4892.7900000000009</v>
      </c>
      <c r="K7" s="48">
        <v>6265.74</v>
      </c>
      <c r="L7" s="59">
        <v>1.7768293651243776</v>
      </c>
      <c r="M7" s="58">
        <v>21303516000</v>
      </c>
      <c r="N7" s="58">
        <v>6041219.8414228838</v>
      </c>
      <c r="O7"/>
      <c r="P7" s="54"/>
      <c r="Q7" s="52"/>
      <c r="R7" s="52"/>
    </row>
    <row r="8" spans="1:18">
      <c r="B8" s="183" t="s">
        <v>16</v>
      </c>
      <c r="C8" s="160" t="s">
        <v>0</v>
      </c>
      <c r="D8" s="184">
        <v>656.82</v>
      </c>
      <c r="E8" s="185"/>
      <c r="F8"/>
      <c r="G8" s="53">
        <v>19</v>
      </c>
      <c r="H8" s="53">
        <v>40</v>
      </c>
      <c r="I8" s="58">
        <v>2900000</v>
      </c>
      <c r="J8" s="48">
        <v>7455.6900000000005</v>
      </c>
      <c r="K8" s="48">
        <v>8215.02</v>
      </c>
      <c r="L8" s="59">
        <v>1.6666369114037047</v>
      </c>
      <c r="M8" s="58">
        <v>23823558000</v>
      </c>
      <c r="N8" s="58">
        <v>4833247.0430707438</v>
      </c>
      <c r="O8"/>
      <c r="P8" s="54"/>
      <c r="Q8" s="52"/>
      <c r="R8" s="52"/>
    </row>
    <row r="9" spans="1:18">
      <c r="B9" s="183" t="s">
        <v>17</v>
      </c>
      <c r="C9" s="160" t="s">
        <v>1</v>
      </c>
      <c r="D9" s="184">
        <v>757.08</v>
      </c>
      <c r="E9" s="185"/>
      <c r="F9"/>
      <c r="G9" s="53">
        <v>20</v>
      </c>
      <c r="H9" s="53">
        <v>16</v>
      </c>
      <c r="I9" s="58">
        <v>3400000</v>
      </c>
      <c r="J9" s="48">
        <v>5869.12</v>
      </c>
      <c r="K9" s="48">
        <v>7069.4700000000012</v>
      </c>
      <c r="L9" s="59">
        <v>1.9882412167711021</v>
      </c>
      <c r="M9" s="58">
        <v>24036198000.000004</v>
      </c>
      <c r="N9" s="58">
        <v>6760020.1370217474</v>
      </c>
      <c r="O9"/>
      <c r="P9" s="54"/>
      <c r="Q9" s="52"/>
      <c r="R9" s="52"/>
    </row>
    <row r="10" spans="1:18">
      <c r="B10" s="183" t="s">
        <v>18</v>
      </c>
      <c r="C10" s="160" t="s">
        <v>2</v>
      </c>
      <c r="D10" s="184">
        <v>632.95000000000005</v>
      </c>
      <c r="E10" s="185"/>
      <c r="F10"/>
      <c r="G10" s="53">
        <v>23</v>
      </c>
      <c r="H10" s="53">
        <v>10</v>
      </c>
      <c r="I10" s="58">
        <v>3400000</v>
      </c>
      <c r="J10" s="48">
        <v>2125.7199999999998</v>
      </c>
      <c r="K10" s="48">
        <v>3264.31</v>
      </c>
      <c r="L10" s="59">
        <v>1.7336516349692761</v>
      </c>
      <c r="M10" s="58">
        <v>11098654000</v>
      </c>
      <c r="N10" s="58">
        <v>5894415.5588955395</v>
      </c>
      <c r="O10"/>
      <c r="P10" s="54"/>
      <c r="Q10" s="52"/>
      <c r="R10" s="52"/>
    </row>
    <row r="11" spans="1:18">
      <c r="B11" s="183" t="s">
        <v>19</v>
      </c>
      <c r="C11" s="160" t="s">
        <v>3</v>
      </c>
      <c r="D11" s="184">
        <v>916.89</v>
      </c>
      <c r="E11" s="185"/>
      <c r="F11"/>
      <c r="G11" s="53">
        <v>32</v>
      </c>
      <c r="H11" s="53">
        <v>24</v>
      </c>
      <c r="I11" s="58">
        <v>3400000</v>
      </c>
      <c r="J11" s="48">
        <v>6169.7099999999982</v>
      </c>
      <c r="K11" s="48">
        <v>9058.0600000000031</v>
      </c>
      <c r="L11" s="59">
        <v>1.5598250417592263</v>
      </c>
      <c r="M11" s="58">
        <v>30797404000.000011</v>
      </c>
      <c r="N11" s="58">
        <v>5303405.1419813689</v>
      </c>
      <c r="O11"/>
      <c r="P11" s="54"/>
      <c r="Q11" s="52"/>
      <c r="R11" s="52"/>
    </row>
    <row r="12" spans="1:18">
      <c r="B12" s="183" t="s">
        <v>20</v>
      </c>
      <c r="C12" s="160" t="s">
        <v>4</v>
      </c>
      <c r="D12" s="184">
        <v>553.28</v>
      </c>
      <c r="E12" s="185"/>
      <c r="F12"/>
      <c r="G12" s="53">
        <v>33</v>
      </c>
      <c r="H12" s="53">
        <v>24</v>
      </c>
      <c r="I12" s="58">
        <v>3400000</v>
      </c>
      <c r="J12" s="48">
        <v>6705.0499999999993</v>
      </c>
      <c r="K12" s="48">
        <v>9225.380000000001</v>
      </c>
      <c r="L12" s="59">
        <v>1.651408696523861</v>
      </c>
      <c r="M12" s="58">
        <v>31366292000.000004</v>
      </c>
      <c r="N12" s="58">
        <v>5614789.5681811273</v>
      </c>
      <c r="O12"/>
      <c r="P12" s="54"/>
      <c r="Q12" s="52"/>
      <c r="R12" s="52"/>
    </row>
    <row r="13" spans="1:18">
      <c r="B13" s="183" t="s">
        <v>21</v>
      </c>
      <c r="C13" s="160" t="s">
        <v>5</v>
      </c>
      <c r="D13" s="184">
        <v>3466.5</v>
      </c>
      <c r="E13" s="185"/>
      <c r="F13"/>
      <c r="G13" s="53">
        <v>34</v>
      </c>
      <c r="H13" s="53">
        <v>16</v>
      </c>
      <c r="I13" s="58">
        <v>3400000</v>
      </c>
      <c r="J13" s="48">
        <v>3298.53</v>
      </c>
      <c r="K13" s="48">
        <v>4999.03</v>
      </c>
      <c r="L13" s="59">
        <v>1.9011694460818802</v>
      </c>
      <c r="M13" s="58">
        <v>16996702000</v>
      </c>
      <c r="N13" s="58">
        <v>6463976.1166783934</v>
      </c>
      <c r="O13"/>
      <c r="P13" s="54"/>
      <c r="Q13" s="52"/>
      <c r="R13" s="52"/>
    </row>
    <row r="14" spans="1:18">
      <c r="B14" s="183" t="s">
        <v>22</v>
      </c>
      <c r="C14" s="160" t="s">
        <v>6</v>
      </c>
      <c r="D14" s="184">
        <v>1726.76</v>
      </c>
      <c r="E14" s="185"/>
      <c r="F14"/>
      <c r="G14" s="53">
        <v>35</v>
      </c>
      <c r="H14" s="53">
        <v>15</v>
      </c>
      <c r="I14" s="58">
        <v>3400000</v>
      </c>
      <c r="J14" s="48">
        <v>2682.8499999999995</v>
      </c>
      <c r="K14" s="48">
        <v>4134.6499999999996</v>
      </c>
      <c r="L14" s="59">
        <v>1.889382916887532</v>
      </c>
      <c r="M14" s="58">
        <v>14057809999.999998</v>
      </c>
      <c r="N14" s="58">
        <v>6423901.9174176082</v>
      </c>
      <c r="O14"/>
      <c r="P14" s="54"/>
      <c r="Q14" s="52"/>
      <c r="R14" s="52"/>
    </row>
    <row r="15" spans="1:18">
      <c r="B15" s="183" t="s">
        <v>23</v>
      </c>
      <c r="C15" s="160" t="s">
        <v>7</v>
      </c>
      <c r="D15" s="184">
        <v>906.93</v>
      </c>
      <c r="E15" s="185"/>
      <c r="F15"/>
      <c r="G15" s="53">
        <v>36</v>
      </c>
      <c r="H15" s="53">
        <v>13</v>
      </c>
      <c r="I15" s="58">
        <v>3550000</v>
      </c>
      <c r="J15" s="48">
        <v>3186.83</v>
      </c>
      <c r="K15" s="48">
        <v>4196.76</v>
      </c>
      <c r="L15" s="59">
        <v>1.6525084362682754</v>
      </c>
      <c r="M15" s="58">
        <v>14898498000</v>
      </c>
      <c r="N15" s="58">
        <v>5866404.9487523772</v>
      </c>
      <c r="O15"/>
      <c r="P15" s="54"/>
      <c r="Q15" s="52"/>
      <c r="R15" s="52"/>
    </row>
    <row r="16" spans="1:18">
      <c r="B16" s="183" t="s">
        <v>24</v>
      </c>
      <c r="C16" s="160" t="s">
        <v>7</v>
      </c>
      <c r="D16" s="184">
        <v>605.15</v>
      </c>
      <c r="E16" s="185"/>
      <c r="F16"/>
      <c r="G16" s="50" t="s">
        <v>235</v>
      </c>
      <c r="H16" s="51">
        <v>278</v>
      </c>
      <c r="I16" s="60">
        <v>3322727.2727272729</v>
      </c>
      <c r="J16" s="61">
        <f>SUM(J5:J15)</f>
        <v>56968.01</v>
      </c>
      <c r="K16" s="61">
        <v>74153.219999999987</v>
      </c>
      <c r="L16" s="61">
        <v>1.626146259531704</v>
      </c>
      <c r="M16" s="60">
        <v>242614942000</v>
      </c>
      <c r="N16" s="60"/>
      <c r="O16"/>
      <c r="P16"/>
    </row>
    <row r="17" spans="2:13">
      <c r="B17" s="183" t="s">
        <v>25</v>
      </c>
      <c r="C17" s="160" t="s">
        <v>8</v>
      </c>
      <c r="D17" s="184">
        <v>1845.64</v>
      </c>
      <c r="E17" s="185"/>
      <c r="F17"/>
    </row>
    <row r="18" spans="2:13">
      <c r="B18" s="183" t="s">
        <v>26</v>
      </c>
      <c r="C18" s="160" t="s">
        <v>1</v>
      </c>
      <c r="D18" s="184">
        <v>1961.37</v>
      </c>
      <c r="E18" s="185"/>
      <c r="F18"/>
    </row>
    <row r="19" spans="2:13">
      <c r="B19" s="183" t="s">
        <v>27</v>
      </c>
      <c r="C19" s="160" t="s">
        <v>9</v>
      </c>
      <c r="D19" s="184">
        <v>250.8</v>
      </c>
      <c r="E19" s="185"/>
      <c r="F19"/>
      <c r="H19"/>
      <c r="I19"/>
      <c r="J19"/>
      <c r="K19"/>
      <c r="L19"/>
      <c r="M19"/>
    </row>
    <row r="20" spans="2:13">
      <c r="B20" s="179">
        <v>4</v>
      </c>
      <c r="C20" s="180" t="s">
        <v>14</v>
      </c>
      <c r="D20" s="181">
        <f>SUM(D21:D31)</f>
        <v>56492.08</v>
      </c>
      <c r="E20" s="182">
        <f>+D20/$D$5</f>
        <v>0.79822359752586647</v>
      </c>
      <c r="F20"/>
      <c r="H20"/>
      <c r="I20"/>
      <c r="J20"/>
      <c r="K20"/>
      <c r="L20"/>
      <c r="M20"/>
    </row>
    <row r="21" spans="2:13">
      <c r="B21" s="183" t="s">
        <v>28</v>
      </c>
      <c r="C21" s="170">
        <v>7203034</v>
      </c>
      <c r="D21" s="184">
        <v>3010.9</v>
      </c>
      <c r="E21" s="185"/>
      <c r="F21"/>
      <c r="H21"/>
      <c r="I21"/>
      <c r="J21"/>
      <c r="K21"/>
      <c r="L21"/>
      <c r="M21"/>
    </row>
    <row r="22" spans="2:13">
      <c r="B22" s="183" t="s">
        <v>29</v>
      </c>
      <c r="C22" s="170">
        <v>7203032</v>
      </c>
      <c r="D22" s="184">
        <v>6017.15</v>
      </c>
      <c r="E22" s="185"/>
      <c r="H22"/>
      <c r="I22"/>
      <c r="J22"/>
      <c r="K22"/>
      <c r="L22"/>
      <c r="M22"/>
    </row>
    <row r="23" spans="2:13">
      <c r="B23" s="183" t="s">
        <v>30</v>
      </c>
      <c r="C23" s="170">
        <v>7203036</v>
      </c>
      <c r="D23" s="184">
        <v>2744.44</v>
      </c>
      <c r="E23" s="185"/>
      <c r="H23"/>
      <c r="I23"/>
      <c r="J23"/>
      <c r="K23"/>
      <c r="L23"/>
      <c r="M23"/>
    </row>
    <row r="24" spans="2:13">
      <c r="B24" s="183" t="s">
        <v>31</v>
      </c>
      <c r="C24" s="170">
        <v>7203018</v>
      </c>
      <c r="D24" s="184">
        <v>4188.05</v>
      </c>
      <c r="E24" s="185"/>
      <c r="H24"/>
      <c r="I24"/>
      <c r="J24"/>
      <c r="K24"/>
      <c r="L24"/>
      <c r="M24"/>
    </row>
    <row r="25" spans="2:13">
      <c r="B25" s="183" t="s">
        <v>32</v>
      </c>
      <c r="C25" s="170">
        <v>7203019</v>
      </c>
      <c r="D25" s="184">
        <v>5250.12</v>
      </c>
      <c r="E25" s="185"/>
      <c r="H25"/>
      <c r="I25"/>
      <c r="J25"/>
      <c r="K25"/>
      <c r="L25"/>
      <c r="M25"/>
    </row>
    <row r="26" spans="2:13">
      <c r="B26" s="183" t="s">
        <v>33</v>
      </c>
      <c r="C26" s="170">
        <v>7203023</v>
      </c>
      <c r="D26" s="184">
        <v>2230.02</v>
      </c>
      <c r="E26" s="185"/>
      <c r="H26"/>
      <c r="I26"/>
      <c r="J26"/>
      <c r="K26"/>
      <c r="L26"/>
      <c r="M26"/>
    </row>
    <row r="27" spans="2:13">
      <c r="B27" s="183" t="s">
        <v>34</v>
      </c>
      <c r="C27" s="170">
        <v>7203035</v>
      </c>
      <c r="D27" s="184">
        <v>2707.79</v>
      </c>
      <c r="E27" s="185"/>
      <c r="H27"/>
      <c r="I27"/>
      <c r="J27"/>
      <c r="K27"/>
      <c r="L27"/>
      <c r="M27"/>
    </row>
    <row r="28" spans="2:13">
      <c r="B28" s="183" t="s">
        <v>35</v>
      </c>
      <c r="C28" s="170">
        <v>7203020</v>
      </c>
      <c r="D28" s="184">
        <v>3939.13</v>
      </c>
      <c r="E28" s="185"/>
      <c r="H28"/>
      <c r="I28"/>
      <c r="J28"/>
      <c r="K28"/>
      <c r="L28"/>
      <c r="M28"/>
    </row>
    <row r="29" spans="2:13">
      <c r="B29" s="183" t="s">
        <v>36</v>
      </c>
      <c r="C29" s="170">
        <v>7203033</v>
      </c>
      <c r="D29" s="184">
        <v>6904.26</v>
      </c>
      <c r="E29" s="185"/>
      <c r="H29"/>
      <c r="I29"/>
      <c r="J29"/>
      <c r="K29"/>
      <c r="L29"/>
      <c r="M29"/>
    </row>
    <row r="30" spans="2:13">
      <c r="B30" s="183" t="s">
        <v>37</v>
      </c>
      <c r="C30" s="170">
        <v>7203017</v>
      </c>
      <c r="D30" s="184">
        <v>8614.02</v>
      </c>
      <c r="E30" s="185"/>
      <c r="H30"/>
      <c r="I30"/>
      <c r="J30"/>
      <c r="K30"/>
      <c r="L30"/>
      <c r="M30"/>
    </row>
    <row r="31" spans="2:13">
      <c r="B31" s="183" t="s">
        <v>38</v>
      </c>
      <c r="C31" s="170">
        <v>7203006</v>
      </c>
      <c r="D31" s="184">
        <v>10886.2</v>
      </c>
      <c r="E31" s="185"/>
      <c r="H31"/>
      <c r="I31"/>
      <c r="J31"/>
      <c r="K31"/>
      <c r="L31"/>
      <c r="M31"/>
    </row>
    <row r="32" spans="2:13">
      <c r="H32"/>
      <c r="I32"/>
      <c r="J32"/>
      <c r="K32"/>
      <c r="L32"/>
      <c r="M32"/>
    </row>
    <row r="33" spans="8:13">
      <c r="H33"/>
      <c r="I33"/>
      <c r="J33"/>
      <c r="K33"/>
      <c r="L33"/>
      <c r="M33"/>
    </row>
    <row r="34" spans="8:13">
      <c r="H34"/>
      <c r="I34"/>
      <c r="J34"/>
      <c r="K34"/>
      <c r="L34"/>
      <c r="M34"/>
    </row>
    <row r="35" spans="8:13">
      <c r="H35"/>
      <c r="I35"/>
      <c r="J35"/>
      <c r="K35"/>
      <c r="L35"/>
      <c r="M35"/>
    </row>
  </sheetData>
  <sortState ref="H20:I30">
    <sortCondition ref="H20:H30"/>
  </sortState>
  <mergeCells count="2">
    <mergeCell ref="B3:E3"/>
    <mergeCell ref="B4:C4"/>
  </mergeCells>
  <hyperlinks>
    <hyperlink ref="A1" location="'ÍNDICE '!A1" display="Í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7"/>
  <sheetViews>
    <sheetView showGridLines="0" zoomScale="90" zoomScaleNormal="90" workbookViewId="0">
      <selection activeCell="H60" sqref="H60:I66"/>
    </sheetView>
  </sheetViews>
  <sheetFormatPr baseColWidth="10" defaultColWidth="11.42578125" defaultRowHeight="15"/>
  <cols>
    <col min="1" max="1" width="11.42578125" style="612"/>
    <col min="2" max="2" width="7.7109375" style="613" customWidth="1"/>
    <col min="3" max="3" width="60" style="612" customWidth="1"/>
    <col min="4" max="4" width="11.42578125" style="614" bestFit="1"/>
    <col min="5" max="5" width="11.42578125" style="612"/>
    <col min="6" max="6" width="16" style="612" bestFit="1" customWidth="1"/>
    <col min="7" max="7" width="19.28515625" style="612" bestFit="1" customWidth="1"/>
    <col min="8" max="12" width="11.42578125" style="612"/>
    <col min="13" max="13" width="16" style="612" bestFit="1" customWidth="1"/>
    <col min="14" max="14" width="19.28515625" style="612" bestFit="1" customWidth="1"/>
    <col min="15" max="16384" width="11.42578125" style="612"/>
  </cols>
  <sheetData>
    <row r="3" spans="2:12">
      <c r="B3" s="908" t="s">
        <v>50</v>
      </c>
      <c r="C3" s="908"/>
      <c r="D3" s="908"/>
      <c r="E3" s="908"/>
      <c r="L3" s="641"/>
    </row>
    <row r="4" spans="2:12" ht="7.5" customHeight="1">
      <c r="B4" s="910"/>
      <c r="C4" s="910"/>
      <c r="D4" s="910"/>
      <c r="E4" s="910"/>
      <c r="L4" s="641"/>
    </row>
    <row r="5" spans="2:12">
      <c r="B5" s="911" t="s">
        <v>15</v>
      </c>
      <c r="C5" s="911"/>
      <c r="D5" s="616" t="s">
        <v>11</v>
      </c>
      <c r="E5" s="617" t="s">
        <v>43</v>
      </c>
      <c r="L5" s="641"/>
    </row>
    <row r="6" spans="2:12">
      <c r="B6" s="618">
        <v>1</v>
      </c>
      <c r="C6" s="619" t="s">
        <v>44</v>
      </c>
      <c r="D6" s="620">
        <f>+D7+D8</f>
        <v>70772.25</v>
      </c>
      <c r="E6" s="621">
        <f>+D6/$D$6</f>
        <v>1</v>
      </c>
      <c r="L6" s="641"/>
    </row>
    <row r="7" spans="2:12">
      <c r="B7" s="615" t="s">
        <v>39</v>
      </c>
      <c r="C7" s="622" t="s">
        <v>41</v>
      </c>
      <c r="D7" s="616">
        <f>+[1]Actual!D7</f>
        <v>14280.169999999998</v>
      </c>
      <c r="E7" s="617">
        <f>+D7/$D$6</f>
        <v>0.20177640247413356</v>
      </c>
      <c r="L7" s="641"/>
    </row>
    <row r="8" spans="2:12">
      <c r="B8" s="615" t="s">
        <v>40</v>
      </c>
      <c r="C8" s="622" t="s">
        <v>42</v>
      </c>
      <c r="D8" s="616">
        <f>+[1]Actual!D20</f>
        <v>56492.08</v>
      </c>
      <c r="E8" s="617">
        <f>+D8/$D$6</f>
        <v>0.79822359752586647</v>
      </c>
      <c r="L8" s="641"/>
    </row>
    <row r="9" spans="2:12">
      <c r="L9" s="641"/>
    </row>
    <row r="10" spans="2:12" ht="22.5" customHeight="1">
      <c r="B10" s="908" t="s">
        <v>47</v>
      </c>
      <c r="C10" s="908"/>
      <c r="D10" s="908"/>
      <c r="E10" s="908"/>
      <c r="L10" s="641"/>
    </row>
    <row r="11" spans="2:12">
      <c r="B11" s="911" t="s">
        <v>15</v>
      </c>
      <c r="C11" s="911"/>
      <c r="D11" s="616" t="s">
        <v>11</v>
      </c>
      <c r="E11" s="617" t="s">
        <v>43</v>
      </c>
      <c r="L11" s="641"/>
    </row>
    <row r="12" spans="2:12">
      <c r="B12" s="618">
        <v>1</v>
      </c>
      <c r="C12" s="619" t="s">
        <v>1942</v>
      </c>
      <c r="D12" s="620">
        <f>+D8</f>
        <v>56492.08</v>
      </c>
      <c r="E12" s="621">
        <f>+D12/$D$6</f>
        <v>0.79822359752586647</v>
      </c>
      <c r="L12" s="641"/>
    </row>
    <row r="13" spans="2:12">
      <c r="B13" s="615">
        <v>2</v>
      </c>
      <c r="C13" s="622" t="s">
        <v>48</v>
      </c>
      <c r="D13" s="623">
        <v>0.65</v>
      </c>
      <c r="E13" s="617">
        <f>+D13/$D$12</f>
        <v>1.1506037660500374E-5</v>
      </c>
      <c r="L13" s="641"/>
    </row>
    <row r="14" spans="2:12">
      <c r="B14" s="624">
        <v>3</v>
      </c>
      <c r="C14" s="625" t="s">
        <v>49</v>
      </c>
      <c r="D14" s="626">
        <f>+D12*D13</f>
        <v>36719.851999999999</v>
      </c>
      <c r="E14" s="627">
        <f>+D14/$D$12</f>
        <v>0.64999999999999991</v>
      </c>
      <c r="L14" s="641"/>
    </row>
    <row r="15" spans="2:12">
      <c r="D15" s="614">
        <f>+D8*E14</f>
        <v>36719.851999999999</v>
      </c>
      <c r="L15" s="641"/>
    </row>
    <row r="16" spans="2:12">
      <c r="L16" s="641"/>
    </row>
    <row r="17" spans="2:12">
      <c r="L17" s="641"/>
    </row>
    <row r="18" spans="2:12">
      <c r="B18" s="908" t="s">
        <v>51</v>
      </c>
      <c r="C18" s="908"/>
      <c r="D18" s="908"/>
      <c r="E18" s="908"/>
      <c r="L18" s="641"/>
    </row>
    <row r="19" spans="2:12">
      <c r="B19" s="909" t="s">
        <v>15</v>
      </c>
      <c r="C19" s="909"/>
      <c r="D19" s="620" t="s">
        <v>11</v>
      </c>
      <c r="E19" s="621" t="s">
        <v>60</v>
      </c>
      <c r="F19" s="618" t="s">
        <v>1762</v>
      </c>
      <c r="G19" s="618" t="s">
        <v>1763</v>
      </c>
      <c r="H19" s="618" t="s">
        <v>1764</v>
      </c>
      <c r="I19" s="618" t="s">
        <v>1937</v>
      </c>
      <c r="J19" s="618" t="s">
        <v>1938</v>
      </c>
      <c r="K19" s="618" t="s">
        <v>1903</v>
      </c>
      <c r="L19" s="790" t="s">
        <v>112</v>
      </c>
    </row>
    <row r="20" spans="2:12">
      <c r="B20" s="637">
        <v>1</v>
      </c>
      <c r="C20" s="638" t="s">
        <v>1943</v>
      </c>
      <c r="D20" s="639">
        <f>+[1]Actual!D5</f>
        <v>70772.25</v>
      </c>
      <c r="E20" s="791">
        <f>+D20/$D$20</f>
        <v>1</v>
      </c>
      <c r="F20" s="812">
        <f>+F34+F37+F40+F42+F43+F48+F50</f>
        <v>12295.595803835309</v>
      </c>
      <c r="G20" s="812">
        <f t="shared" ref="G20:K20" si="0">+G34+G37+G40+G42+G43+G48+G50</f>
        <v>20463.07069486814</v>
      </c>
      <c r="H20" s="812">
        <f t="shared" si="0"/>
        <v>8239.7481370448113</v>
      </c>
      <c r="I20" s="812">
        <f t="shared" si="0"/>
        <v>7464.9137128169332</v>
      </c>
      <c r="J20" s="812">
        <f t="shared" si="0"/>
        <v>9149.6958157912886</v>
      </c>
      <c r="K20" s="812">
        <f t="shared" si="0"/>
        <v>7062.8699316435141</v>
      </c>
      <c r="L20" s="812">
        <f>SUM(F20:K20)</f>
        <v>64675.894095999996</v>
      </c>
    </row>
    <row r="21" spans="2:12">
      <c r="B21" s="637">
        <v>2</v>
      </c>
      <c r="C21" s="638" t="s">
        <v>52</v>
      </c>
      <c r="D21" s="639">
        <f>+D22</f>
        <v>436.27</v>
      </c>
      <c r="E21" s="791">
        <f>+D21/$D$20</f>
        <v>6.1644217896138671E-3</v>
      </c>
      <c r="F21" s="812"/>
      <c r="G21" s="812"/>
      <c r="H21" s="812"/>
      <c r="I21" s="812">
        <f>+I22</f>
        <v>436.27</v>
      </c>
      <c r="J21" s="812"/>
      <c r="K21" s="812"/>
      <c r="L21" s="812">
        <f>SUM(F21:K21)</f>
        <v>436.27</v>
      </c>
    </row>
    <row r="22" spans="2:12">
      <c r="B22" s="786" t="s">
        <v>53</v>
      </c>
      <c r="C22" s="75" t="s">
        <v>58</v>
      </c>
      <c r="D22" s="787">
        <v>436.27</v>
      </c>
      <c r="E22" s="792"/>
      <c r="F22" s="89"/>
      <c r="G22" s="89"/>
      <c r="H22" s="89"/>
      <c r="I22" s="813">
        <v>436.27</v>
      </c>
      <c r="J22" s="89"/>
      <c r="K22" s="89"/>
      <c r="L22" s="89">
        <f>SUM(F22:K22)</f>
        <v>436.27</v>
      </c>
    </row>
    <row r="23" spans="2:12" ht="38.25">
      <c r="B23" s="632">
        <v>3</v>
      </c>
      <c r="C23" s="861" t="s">
        <v>1945</v>
      </c>
      <c r="D23" s="634">
        <f>+D24+D31</f>
        <v>6096.355904</v>
      </c>
      <c r="E23" s="631">
        <f>+D23/$D$20</f>
        <v>8.6140484497808104E-2</v>
      </c>
      <c r="F23" s="814">
        <f>+F24+F31</f>
        <v>0</v>
      </c>
      <c r="G23" s="814">
        <f t="shared" ref="G23:K23" si="1">+G24+G31</f>
        <v>0</v>
      </c>
      <c r="H23" s="814">
        <f t="shared" si="1"/>
        <v>1304.0770239999999</v>
      </c>
      <c r="I23" s="814">
        <f t="shared" si="1"/>
        <v>459.18888000000004</v>
      </c>
      <c r="J23" s="814">
        <f t="shared" si="1"/>
        <v>0</v>
      </c>
      <c r="K23" s="814">
        <f t="shared" si="1"/>
        <v>0</v>
      </c>
      <c r="L23" s="89">
        <f t="shared" ref="L23:L32" si="2">SUM(F23:K23)</f>
        <v>1763.2659039999999</v>
      </c>
    </row>
    <row r="24" spans="2:12">
      <c r="B24" s="618" t="s">
        <v>16</v>
      </c>
      <c r="C24" s="619" t="s">
        <v>1946</v>
      </c>
      <c r="D24" s="620">
        <f>SUM(D25:D30)</f>
        <v>1763.2659039999999</v>
      </c>
      <c r="E24" s="635"/>
      <c r="F24" s="815">
        <f>SUM(F25:F30)</f>
        <v>0</v>
      </c>
      <c r="G24" s="815">
        <f t="shared" ref="G24:K24" si="3">SUM(G25:G30)</f>
        <v>0</v>
      </c>
      <c r="H24" s="815">
        <f t="shared" si="3"/>
        <v>1304.0770239999999</v>
      </c>
      <c r="I24" s="815">
        <f t="shared" si="3"/>
        <v>459.18888000000004</v>
      </c>
      <c r="J24" s="815">
        <f t="shared" si="3"/>
        <v>0</v>
      </c>
      <c r="K24" s="815">
        <f t="shared" si="3"/>
        <v>0</v>
      </c>
      <c r="L24" s="89">
        <f t="shared" si="2"/>
        <v>1763.2659039999999</v>
      </c>
    </row>
    <row r="25" spans="2:12">
      <c r="B25" s="615" t="s">
        <v>94</v>
      </c>
      <c r="C25" s="622" t="s">
        <v>92</v>
      </c>
      <c r="D25" s="616">
        <v>259.31391600000001</v>
      </c>
      <c r="E25" s="636"/>
      <c r="F25" s="816"/>
      <c r="G25" s="816"/>
      <c r="H25" s="817">
        <v>259.31391600000001</v>
      </c>
      <c r="I25" s="816"/>
      <c r="J25" s="816"/>
      <c r="K25" s="816"/>
      <c r="L25" s="89">
        <f t="shared" si="2"/>
        <v>259.31391600000001</v>
      </c>
    </row>
    <row r="26" spans="2:12">
      <c r="B26" s="615" t="s">
        <v>95</v>
      </c>
      <c r="C26" s="622" t="s">
        <v>93</v>
      </c>
      <c r="D26" s="616">
        <v>236.817609</v>
      </c>
      <c r="E26" s="636"/>
      <c r="F26" s="816"/>
      <c r="G26" s="816"/>
      <c r="H26" s="817">
        <v>236.817609</v>
      </c>
      <c r="I26" s="816"/>
      <c r="J26" s="816"/>
      <c r="K26" s="816"/>
      <c r="L26" s="89">
        <f t="shared" si="2"/>
        <v>236.817609</v>
      </c>
    </row>
    <row r="27" spans="2:12">
      <c r="B27" s="615" t="s">
        <v>96</v>
      </c>
      <c r="C27" s="622" t="s">
        <v>97</v>
      </c>
      <c r="D27" s="616">
        <v>186.510828</v>
      </c>
      <c r="E27" s="636"/>
      <c r="F27" s="816"/>
      <c r="G27" s="816"/>
      <c r="H27" s="817">
        <v>186.510828</v>
      </c>
      <c r="I27" s="816"/>
      <c r="J27" s="816"/>
      <c r="K27" s="816"/>
      <c r="L27" s="89">
        <f t="shared" si="2"/>
        <v>186.510828</v>
      </c>
    </row>
    <row r="28" spans="2:12">
      <c r="B28" s="615" t="s">
        <v>100</v>
      </c>
      <c r="C28" s="622" t="s">
        <v>98</v>
      </c>
      <c r="D28" s="616">
        <v>621.43467099999998</v>
      </c>
      <c r="E28" s="636"/>
      <c r="F28" s="816"/>
      <c r="G28" s="816"/>
      <c r="H28" s="817">
        <v>621.43467099999998</v>
      </c>
      <c r="I28" s="816"/>
      <c r="J28" s="816"/>
      <c r="K28" s="816"/>
      <c r="L28" s="89">
        <f t="shared" si="2"/>
        <v>621.43467099999998</v>
      </c>
    </row>
    <row r="29" spans="2:12">
      <c r="B29" s="615" t="s">
        <v>101</v>
      </c>
      <c r="C29" s="622" t="s">
        <v>99</v>
      </c>
      <c r="D29" s="616">
        <v>229.062667</v>
      </c>
      <c r="E29" s="636"/>
      <c r="F29" s="816"/>
      <c r="G29" s="816"/>
      <c r="H29" s="816"/>
      <c r="I29" s="817">
        <v>229.062667</v>
      </c>
      <c r="J29" s="816"/>
      <c r="K29" s="816"/>
      <c r="L29" s="89">
        <f t="shared" si="2"/>
        <v>229.062667</v>
      </c>
    </row>
    <row r="30" spans="2:12">
      <c r="B30" s="615" t="s">
        <v>103</v>
      </c>
      <c r="C30" s="622" t="s">
        <v>102</v>
      </c>
      <c r="D30" s="616">
        <v>230.12621300000001</v>
      </c>
      <c r="E30" s="636"/>
      <c r="F30" s="816"/>
      <c r="G30" s="816"/>
      <c r="H30" s="816"/>
      <c r="I30" s="817">
        <v>230.12621300000001</v>
      </c>
      <c r="J30" s="816"/>
      <c r="K30" s="816"/>
      <c r="L30" s="89">
        <f t="shared" si="2"/>
        <v>230.12621300000001</v>
      </c>
    </row>
    <row r="31" spans="2:12">
      <c r="B31" s="618" t="s">
        <v>18</v>
      </c>
      <c r="C31" s="619" t="s">
        <v>1944</v>
      </c>
      <c r="D31" s="620">
        <v>4333.09</v>
      </c>
      <c r="E31" s="635"/>
      <c r="F31" s="816"/>
      <c r="G31" s="816"/>
      <c r="H31" s="816"/>
      <c r="I31" s="816"/>
      <c r="J31" s="816"/>
      <c r="K31" s="816"/>
      <c r="L31" s="815">
        <f>+D31</f>
        <v>4333.09</v>
      </c>
    </row>
    <row r="32" spans="2:12">
      <c r="B32" s="637">
        <v>4</v>
      </c>
      <c r="C32" s="638" t="s">
        <v>1394</v>
      </c>
      <c r="D32" s="639">
        <f>+D20-D21-D23</f>
        <v>64239.624096</v>
      </c>
      <c r="E32" s="631">
        <f>+D32/$D$20</f>
        <v>0.90769509371257806</v>
      </c>
      <c r="F32" s="818">
        <f t="shared" ref="F32:K32" si="4">+F20-F21-F23</f>
        <v>12295.595803835309</v>
      </c>
      <c r="G32" s="818">
        <f t="shared" si="4"/>
        <v>20463.07069486814</v>
      </c>
      <c r="H32" s="818">
        <f t="shared" si="4"/>
        <v>6935.6711130448111</v>
      </c>
      <c r="I32" s="818">
        <f t="shared" si="4"/>
        <v>6569.454832816933</v>
      </c>
      <c r="J32" s="818">
        <f t="shared" si="4"/>
        <v>9149.6958157912886</v>
      </c>
      <c r="K32" s="818">
        <f t="shared" si="4"/>
        <v>7062.8699316435141</v>
      </c>
      <c r="L32" s="89">
        <f t="shared" si="2"/>
        <v>62476.358192</v>
      </c>
    </row>
    <row r="33" spans="2:14" ht="7.5" customHeight="1">
      <c r="B33" s="615"/>
      <c r="C33" s="622"/>
      <c r="D33" s="623"/>
      <c r="E33" s="793"/>
      <c r="F33" s="816"/>
      <c r="G33" s="816"/>
      <c r="H33" s="816"/>
      <c r="I33" s="816"/>
      <c r="J33" s="816"/>
      <c r="K33" s="816"/>
      <c r="L33" s="816"/>
    </row>
    <row r="34" spans="2:14" ht="15.75" customHeight="1">
      <c r="B34" s="642">
        <v>5</v>
      </c>
      <c r="C34" s="643" t="s">
        <v>55</v>
      </c>
      <c r="D34" s="644">
        <f>+D36+D35</f>
        <v>1796.04</v>
      </c>
      <c r="E34" s="645">
        <f>+D34/$D$20</f>
        <v>2.5377743395186673E-2</v>
      </c>
      <c r="F34" s="819">
        <f>+F35+F36</f>
        <v>759.73</v>
      </c>
      <c r="G34" s="819">
        <f t="shared" ref="G34:K34" si="5">+G35+G36</f>
        <v>0</v>
      </c>
      <c r="H34" s="819">
        <f t="shared" si="5"/>
        <v>0</v>
      </c>
      <c r="I34" s="819">
        <f t="shared" si="5"/>
        <v>479</v>
      </c>
      <c r="J34" s="819">
        <f t="shared" si="5"/>
        <v>557.30999999999995</v>
      </c>
      <c r="K34" s="819">
        <f t="shared" si="5"/>
        <v>0</v>
      </c>
      <c r="L34" s="819">
        <f>+L35+L36</f>
        <v>1796.04</v>
      </c>
    </row>
    <row r="35" spans="2:14">
      <c r="B35" s="786" t="s">
        <v>1395</v>
      </c>
      <c r="C35" s="75" t="s">
        <v>56</v>
      </c>
      <c r="D35" s="787">
        <v>759.73</v>
      </c>
      <c r="E35" s="92"/>
      <c r="F35" s="813">
        <v>759.73</v>
      </c>
      <c r="G35" s="89"/>
      <c r="H35" s="89"/>
      <c r="I35" s="89"/>
      <c r="J35" s="89"/>
      <c r="K35" s="89"/>
      <c r="L35" s="89">
        <f>SUM(F35:K35)</f>
        <v>759.73</v>
      </c>
    </row>
    <row r="36" spans="2:14">
      <c r="B36" s="786" t="s">
        <v>1396</v>
      </c>
      <c r="C36" s="75" t="s">
        <v>57</v>
      </c>
      <c r="D36" s="787">
        <v>1036.31</v>
      </c>
      <c r="E36" s="92"/>
      <c r="F36" s="89"/>
      <c r="G36" s="89"/>
      <c r="H36" s="89"/>
      <c r="I36" s="89">
        <v>479</v>
      </c>
      <c r="J36" s="89">
        <f>+D36-I36</f>
        <v>557.30999999999995</v>
      </c>
      <c r="K36" s="89"/>
      <c r="L36" s="89">
        <f>SUM(F36:K36)</f>
        <v>1036.31</v>
      </c>
    </row>
    <row r="37" spans="2:14">
      <c r="B37" s="794">
        <v>6</v>
      </c>
      <c r="C37" s="795" t="s">
        <v>81</v>
      </c>
      <c r="D37" s="796">
        <v>4299.21</v>
      </c>
      <c r="E37" s="797">
        <f>+D37/$D$20</f>
        <v>6.0747114864936468E-2</v>
      </c>
      <c r="F37" s="820"/>
      <c r="G37" s="820"/>
      <c r="H37" s="820"/>
      <c r="I37" s="820">
        <v>925.2</v>
      </c>
      <c r="J37" s="820">
        <v>1886.9</v>
      </c>
      <c r="K37" s="820">
        <v>1487.11</v>
      </c>
      <c r="L37" s="820">
        <f>SUM(F37:K37)</f>
        <v>4299.21</v>
      </c>
    </row>
    <row r="38" spans="2:14">
      <c r="B38" s="628">
        <v>7</v>
      </c>
      <c r="C38" s="629" t="s">
        <v>1881</v>
      </c>
      <c r="D38" s="630">
        <f>+D14</f>
        <v>36719.851999999999</v>
      </c>
      <c r="E38" s="640">
        <f>+D38/$D$12</f>
        <v>0.64999999999999991</v>
      </c>
      <c r="F38" s="816">
        <f>+F39+F44+F46</f>
        <v>5630.3018000000002</v>
      </c>
      <c r="G38" s="816">
        <f t="shared" ref="G38:L38" si="6">+G39+G44+G46</f>
        <v>13718</v>
      </c>
      <c r="H38" s="816">
        <f t="shared" si="6"/>
        <v>0</v>
      </c>
      <c r="I38" s="816">
        <f t="shared" si="6"/>
        <v>4131.5996343999996</v>
      </c>
      <c r="J38" s="816">
        <f t="shared" si="6"/>
        <v>2610.7745999999997</v>
      </c>
      <c r="K38" s="816">
        <f t="shared" si="6"/>
        <v>0</v>
      </c>
      <c r="L38" s="816">
        <f t="shared" si="6"/>
        <v>36719.851999999999</v>
      </c>
    </row>
    <row r="39" spans="2:14">
      <c r="B39" s="794" t="s">
        <v>1397</v>
      </c>
      <c r="C39" s="795" t="s">
        <v>65</v>
      </c>
      <c r="D39" s="796">
        <f>+D41+D42+D40+D43</f>
        <v>24625.8364</v>
      </c>
      <c r="E39" s="797"/>
      <c r="F39" s="820">
        <f>SUM(F40:F43)</f>
        <v>5630.3018000000002</v>
      </c>
      <c r="G39" s="820">
        <f t="shared" ref="G39:K39" si="7">SUM(G40:G43)</f>
        <v>13718</v>
      </c>
      <c r="H39" s="820">
        <f t="shared" si="7"/>
        <v>0</v>
      </c>
      <c r="I39" s="820">
        <f t="shared" si="7"/>
        <v>2666.7599999999998</v>
      </c>
      <c r="J39" s="820">
        <f t="shared" si="7"/>
        <v>2610.7745999999997</v>
      </c>
      <c r="K39" s="820">
        <f t="shared" si="7"/>
        <v>0</v>
      </c>
      <c r="L39" s="820">
        <f>SUM(L40:L43)</f>
        <v>24625.8364</v>
      </c>
    </row>
    <row r="40" spans="2:14">
      <c r="B40" s="786" t="s">
        <v>1398</v>
      </c>
      <c r="C40" s="75" t="s">
        <v>63</v>
      </c>
      <c r="D40" s="787">
        <f>+D22</f>
        <v>436.27</v>
      </c>
      <c r="E40" s="788">
        <f>+D40/D38</f>
        <v>1.1881039171944375E-2</v>
      </c>
      <c r="F40" s="89"/>
      <c r="G40" s="89"/>
      <c r="H40" s="89"/>
      <c r="I40" s="813">
        <v>436.27</v>
      </c>
      <c r="J40" s="89"/>
      <c r="K40" s="89"/>
      <c r="L40" s="89">
        <f>SUM(F40:K40)</f>
        <v>436.27</v>
      </c>
    </row>
    <row r="41" spans="2:14">
      <c r="B41" s="786" t="s">
        <v>1398</v>
      </c>
      <c r="C41" s="75" t="s">
        <v>62</v>
      </c>
      <c r="D41" s="787">
        <f>+D34*66%</f>
        <v>1185.3864000000001</v>
      </c>
      <c r="E41" s="788">
        <f>+D41/D38</f>
        <v>3.2281894818094584E-2</v>
      </c>
      <c r="F41" s="89">
        <f>+F35*66%</f>
        <v>501.42180000000002</v>
      </c>
      <c r="G41" s="89"/>
      <c r="H41" s="89"/>
      <c r="I41" s="89">
        <f>+I36*66%</f>
        <v>316.14000000000004</v>
      </c>
      <c r="J41" s="89">
        <f>+J36*66%</f>
        <v>367.82459999999998</v>
      </c>
      <c r="K41" s="89"/>
      <c r="L41" s="89">
        <f t="shared" ref="L41:L43" si="8">SUM(F41:K41)</f>
        <v>1185.3864000000001</v>
      </c>
    </row>
    <row r="42" spans="2:14">
      <c r="B42" s="786" t="s">
        <v>1399</v>
      </c>
      <c r="C42" s="75" t="s">
        <v>1400</v>
      </c>
      <c r="D42" s="787">
        <v>22596.83</v>
      </c>
      <c r="E42" s="788">
        <f>+D42/D38</f>
        <v>0.61538456091816496</v>
      </c>
      <c r="F42" s="821">
        <v>5128.88</v>
      </c>
      <c r="G42" s="89">
        <v>13718</v>
      </c>
      <c r="H42" s="89"/>
      <c r="I42" s="89">
        <v>1507</v>
      </c>
      <c r="J42" s="89">
        <v>2242.9499999999998</v>
      </c>
      <c r="K42" s="89"/>
      <c r="L42" s="89">
        <f t="shared" si="8"/>
        <v>22596.83</v>
      </c>
    </row>
    <row r="43" spans="2:14">
      <c r="B43" s="786" t="s">
        <v>1401</v>
      </c>
      <c r="C43" s="75" t="s">
        <v>1402</v>
      </c>
      <c r="D43" s="787">
        <v>407.35</v>
      </c>
      <c r="E43" s="788">
        <f>+D43/D38</f>
        <v>1.1093454298236279E-2</v>
      </c>
      <c r="F43" s="89"/>
      <c r="G43" s="89"/>
      <c r="H43" s="89"/>
      <c r="I43" s="89">
        <f>+D43</f>
        <v>407.35</v>
      </c>
      <c r="J43" s="89"/>
      <c r="K43" s="89"/>
      <c r="L43" s="89">
        <f t="shared" si="8"/>
        <v>407.35</v>
      </c>
    </row>
    <row r="44" spans="2:14">
      <c r="B44" s="798" t="s">
        <v>1403</v>
      </c>
      <c r="C44" s="799" t="s">
        <v>66</v>
      </c>
      <c r="D44" s="800">
        <f>+D45</f>
        <v>1464.8396344000003</v>
      </c>
      <c r="E44" s="801"/>
      <c r="F44" s="822">
        <f>+F45</f>
        <v>0</v>
      </c>
      <c r="G44" s="822">
        <f t="shared" ref="G44:K44" si="9">+G45</f>
        <v>0</v>
      </c>
      <c r="H44" s="822">
        <f t="shared" si="9"/>
        <v>0</v>
      </c>
      <c r="I44" s="822">
        <f t="shared" si="9"/>
        <v>1464.8396344000003</v>
      </c>
      <c r="J44" s="822">
        <f t="shared" si="9"/>
        <v>0</v>
      </c>
      <c r="K44" s="822">
        <f t="shared" si="9"/>
        <v>0</v>
      </c>
      <c r="L44" s="822">
        <f>+D44</f>
        <v>1464.8396344000003</v>
      </c>
    </row>
    <row r="45" spans="2:14">
      <c r="B45" s="803" t="s">
        <v>1404</v>
      </c>
      <c r="C45" s="802" t="s">
        <v>67</v>
      </c>
      <c r="D45" s="804">
        <f>+D12*E45</f>
        <v>1464.8396344000003</v>
      </c>
      <c r="E45" s="805">
        <v>2.5930000000000002E-2</v>
      </c>
      <c r="F45" s="822"/>
      <c r="G45" s="822"/>
      <c r="H45" s="822"/>
      <c r="I45" s="822">
        <f>+D45</f>
        <v>1464.8396344000003</v>
      </c>
      <c r="J45" s="822"/>
      <c r="K45" s="822"/>
      <c r="L45" s="822"/>
    </row>
    <row r="46" spans="2:14">
      <c r="B46" s="806" t="s">
        <v>1882</v>
      </c>
      <c r="C46" s="647" t="s">
        <v>1883</v>
      </c>
      <c r="D46" s="807">
        <f>+D38-D39-D44</f>
        <v>10629.175965599999</v>
      </c>
      <c r="E46" s="808">
        <f>+D46/D38</f>
        <v>0.28946674310125214</v>
      </c>
      <c r="F46" s="823"/>
      <c r="G46" s="823"/>
      <c r="H46" s="823"/>
      <c r="I46" s="823"/>
      <c r="J46" s="824"/>
      <c r="K46" s="824"/>
      <c r="L46" s="823">
        <f>+D46</f>
        <v>10629.175965599999</v>
      </c>
      <c r="M46" s="739">
        <f>((D46*'Reparto de Cargas y Beneficios'!E16)*0.45)</f>
        <v>15893033790.382364</v>
      </c>
      <c r="N46" s="738" t="s">
        <v>1886</v>
      </c>
    </row>
    <row r="47" spans="2:14">
      <c r="B47" s="810" t="s">
        <v>1914</v>
      </c>
      <c r="C47" s="809" t="s">
        <v>1884</v>
      </c>
      <c r="D47" s="807">
        <f>+D46</f>
        <v>10629.175965599999</v>
      </c>
      <c r="E47" s="808"/>
      <c r="F47" s="823"/>
      <c r="G47" s="823"/>
      <c r="H47" s="823"/>
      <c r="I47" s="823"/>
      <c r="J47" s="824"/>
      <c r="K47" s="824"/>
      <c r="L47" s="823"/>
      <c r="M47" s="740">
        <f>M46/D46</f>
        <v>1495227.2727272729</v>
      </c>
    </row>
    <row r="48" spans="2:14">
      <c r="B48" s="637">
        <v>8</v>
      </c>
      <c r="C48" s="638" t="s">
        <v>1405</v>
      </c>
      <c r="D48" s="639">
        <f>+D49</f>
        <v>4898.75</v>
      </c>
      <c r="E48" s="811"/>
      <c r="F48" s="818">
        <f>+F49</f>
        <v>0</v>
      </c>
      <c r="G48" s="818">
        <f t="shared" ref="G48:K48" si="10">+G49</f>
        <v>0</v>
      </c>
      <c r="H48" s="818">
        <f t="shared" si="10"/>
        <v>2714</v>
      </c>
      <c r="I48" s="818">
        <f t="shared" si="10"/>
        <v>0</v>
      </c>
      <c r="J48" s="818">
        <f t="shared" si="10"/>
        <v>0</v>
      </c>
      <c r="K48" s="818">
        <f t="shared" si="10"/>
        <v>2184.75</v>
      </c>
      <c r="L48" s="825">
        <f>SUM(F48:K48)</f>
        <v>4898.75</v>
      </c>
    </row>
    <row r="49" spans="2:12">
      <c r="B49" s="786" t="s">
        <v>1406</v>
      </c>
      <c r="C49" s="75" t="s">
        <v>1407</v>
      </c>
      <c r="D49" s="787">
        <f>+D62</f>
        <v>4898.75</v>
      </c>
      <c r="E49" s="92"/>
      <c r="F49" s="89"/>
      <c r="G49" s="89"/>
      <c r="H49" s="89">
        <v>2714</v>
      </c>
      <c r="I49" s="89"/>
      <c r="J49" s="813"/>
      <c r="K49" s="813">
        <f>+D49-H49</f>
        <v>2184.75</v>
      </c>
      <c r="L49" s="89">
        <f>SUM(F49:K49)</f>
        <v>4898.75</v>
      </c>
    </row>
    <row r="50" spans="2:12">
      <c r="B50" s="637">
        <v>9</v>
      </c>
      <c r="C50" s="638" t="s">
        <v>68</v>
      </c>
      <c r="D50" s="639">
        <f>+D32-D34-D37-D40-D42-D48-D43</f>
        <v>29805.174096000002</v>
      </c>
      <c r="E50" s="811">
        <f>+D50/$D$20</f>
        <v>0.42114210154403742</v>
      </c>
      <c r="F50" s="818">
        <f>SUM(F51:F56)</f>
        <v>6406.9858038353086</v>
      </c>
      <c r="G50" s="818">
        <f t="shared" ref="G50:K50" si="11">SUM(G51:G56)</f>
        <v>6745.07069486814</v>
      </c>
      <c r="H50" s="818">
        <f t="shared" si="11"/>
        <v>5525.7481370448113</v>
      </c>
      <c r="I50" s="818">
        <f t="shared" si="11"/>
        <v>3710.093712816933</v>
      </c>
      <c r="J50" s="818">
        <f t="shared" si="11"/>
        <v>4462.5358157912888</v>
      </c>
      <c r="K50" s="818">
        <f t="shared" si="11"/>
        <v>3391.0099316435144</v>
      </c>
      <c r="L50" s="825">
        <f>SUM(F50:K50)</f>
        <v>30241.444095999996</v>
      </c>
    </row>
    <row r="51" spans="2:12">
      <c r="B51" s="786" t="s">
        <v>1408</v>
      </c>
      <c r="C51" s="75" t="s">
        <v>1409</v>
      </c>
      <c r="D51" s="789">
        <v>6406.9858038353086</v>
      </c>
      <c r="E51" s="75"/>
      <c r="F51" s="826">
        <f>+D51</f>
        <v>6406.9858038353086</v>
      </c>
      <c r="G51" s="821"/>
      <c r="H51" s="89"/>
      <c r="I51" s="89"/>
      <c r="J51" s="813"/>
      <c r="K51" s="813"/>
      <c r="L51" s="89">
        <f>SUM(F51:K51)</f>
        <v>6406.9858038353086</v>
      </c>
    </row>
    <row r="52" spans="2:12">
      <c r="B52" s="786" t="s">
        <v>1410</v>
      </c>
      <c r="C52" s="75" t="s">
        <v>1411</v>
      </c>
      <c r="D52" s="789">
        <v>6745.07069486814</v>
      </c>
      <c r="E52" s="75"/>
      <c r="F52" s="89"/>
      <c r="G52" s="826">
        <f>+D52</f>
        <v>6745.07069486814</v>
      </c>
      <c r="H52" s="89"/>
      <c r="I52" s="89"/>
      <c r="J52" s="89"/>
      <c r="K52" s="89"/>
      <c r="L52" s="89">
        <f t="shared" ref="L52:L56" si="12">SUM(F52:K52)</f>
        <v>6745.07069486814</v>
      </c>
    </row>
    <row r="53" spans="2:12">
      <c r="B53" s="786" t="s">
        <v>1412</v>
      </c>
      <c r="C53" s="75" t="s">
        <v>1413</v>
      </c>
      <c r="D53" s="789">
        <v>5525.7481370448113</v>
      </c>
      <c r="E53" s="75"/>
      <c r="F53" s="89"/>
      <c r="G53" s="821"/>
      <c r="H53" s="826">
        <f>+D53</f>
        <v>5525.7481370448113</v>
      </c>
      <c r="I53" s="89"/>
      <c r="J53" s="89"/>
      <c r="K53" s="89"/>
      <c r="L53" s="89">
        <f t="shared" si="12"/>
        <v>5525.7481370448113</v>
      </c>
    </row>
    <row r="54" spans="2:12">
      <c r="B54" s="786" t="s">
        <v>1414</v>
      </c>
      <c r="C54" s="75" t="s">
        <v>1937</v>
      </c>
      <c r="D54" s="789">
        <v>3710.093712816933</v>
      </c>
      <c r="E54" s="75"/>
      <c r="F54" s="89"/>
      <c r="G54" s="821"/>
      <c r="H54" s="89"/>
      <c r="I54" s="826">
        <f>+D54</f>
        <v>3710.093712816933</v>
      </c>
      <c r="J54" s="89"/>
      <c r="K54" s="89"/>
      <c r="L54" s="89">
        <f t="shared" si="12"/>
        <v>3710.093712816933</v>
      </c>
    </row>
    <row r="55" spans="2:12">
      <c r="B55" s="786" t="s">
        <v>1416</v>
      </c>
      <c r="C55" s="75" t="s">
        <v>1938</v>
      </c>
      <c r="D55" s="789">
        <v>4462.5358157912888</v>
      </c>
      <c r="E55" s="75"/>
      <c r="F55" s="89"/>
      <c r="G55" s="821"/>
      <c r="H55" s="89"/>
      <c r="I55" s="89"/>
      <c r="J55" s="826">
        <f>+D55</f>
        <v>4462.5358157912888</v>
      </c>
      <c r="K55" s="89"/>
      <c r="L55" s="89">
        <f t="shared" si="12"/>
        <v>4462.5358157912888</v>
      </c>
    </row>
    <row r="56" spans="2:12">
      <c r="B56" s="786" t="s">
        <v>1885</v>
      </c>
      <c r="C56" s="75" t="s">
        <v>1415</v>
      </c>
      <c r="D56" s="789">
        <v>3391.0099316435144</v>
      </c>
      <c r="E56" s="75"/>
      <c r="F56" s="89"/>
      <c r="G56" s="821"/>
      <c r="H56" s="89"/>
      <c r="I56" s="89"/>
      <c r="J56" s="89"/>
      <c r="K56" s="826">
        <f>+D56</f>
        <v>3391.0099316435144</v>
      </c>
      <c r="L56" s="89">
        <f t="shared" si="12"/>
        <v>3391.0099316435144</v>
      </c>
    </row>
    <row r="57" spans="2:12" customFormat="1">
      <c r="D57" s="789">
        <f>+D55+D54+D53+D52+D51+D56</f>
        <v>30241.444095999996</v>
      </c>
    </row>
    <row r="58" spans="2:12">
      <c r="B58" s="619"/>
      <c r="C58" s="619" t="s">
        <v>1947</v>
      </c>
      <c r="D58" s="619"/>
      <c r="E58" s="619"/>
      <c r="L58" s="78"/>
    </row>
    <row r="59" spans="2:12">
      <c r="B59" s="632"/>
      <c r="C59" s="633" t="s">
        <v>12</v>
      </c>
      <c r="D59" s="646">
        <f>+D7</f>
        <v>14280.169999999998</v>
      </c>
      <c r="E59" s="640"/>
      <c r="L59" s="78"/>
    </row>
    <row r="60" spans="2:12">
      <c r="B60" s="615"/>
      <c r="C60" s="622" t="s">
        <v>1948</v>
      </c>
      <c r="D60" s="623">
        <v>6320.71</v>
      </c>
      <c r="E60" s="622"/>
      <c r="H60" s="612" t="s">
        <v>1953</v>
      </c>
      <c r="I60" s="612" t="s">
        <v>1954</v>
      </c>
      <c r="J60" s="612" t="s">
        <v>222</v>
      </c>
      <c r="L60" s="78"/>
    </row>
    <row r="61" spans="2:12">
      <c r="B61" s="615"/>
      <c r="C61" s="622" t="s">
        <v>1418</v>
      </c>
      <c r="D61" s="623">
        <v>1421.96</v>
      </c>
      <c r="E61" s="622"/>
      <c r="H61" s="612" t="s">
        <v>1762</v>
      </c>
      <c r="I61" s="1092">
        <f>+F20</f>
        <v>12295.595803835309</v>
      </c>
      <c r="L61" s="78"/>
    </row>
    <row r="62" spans="2:12">
      <c r="B62" s="615"/>
      <c r="C62" s="647" t="s">
        <v>1419</v>
      </c>
      <c r="D62" s="648">
        <f>+D60-D61</f>
        <v>4898.75</v>
      </c>
      <c r="E62" s="647"/>
      <c r="H62" s="612" t="s">
        <v>1763</v>
      </c>
      <c r="I62" s="1092">
        <f>+G20</f>
        <v>20463.07069486814</v>
      </c>
      <c r="L62" s="78"/>
    </row>
    <row r="63" spans="2:12">
      <c r="B63" s="615"/>
      <c r="C63" s="633" t="s">
        <v>1420</v>
      </c>
      <c r="D63" s="646">
        <f>+D59-D60+D61</f>
        <v>9381.4199999999983</v>
      </c>
      <c r="E63" s="640"/>
      <c r="H63" s="612" t="s">
        <v>1764</v>
      </c>
      <c r="I63" s="1092">
        <f>+H20</f>
        <v>8239.7481370448113</v>
      </c>
      <c r="L63" s="78"/>
    </row>
    <row r="64" spans="2:12">
      <c r="B64" s="615"/>
      <c r="C64" s="622"/>
      <c r="D64" s="623">
        <f>+D59-D62</f>
        <v>9381.4199999999983</v>
      </c>
      <c r="E64" s="622"/>
      <c r="H64" s="612" t="s">
        <v>1903</v>
      </c>
      <c r="I64" s="1092">
        <f>+K20</f>
        <v>7062.8699316435141</v>
      </c>
      <c r="L64" s="78"/>
    </row>
    <row r="65" spans="3:12">
      <c r="H65" s="612" t="s">
        <v>1938</v>
      </c>
      <c r="I65" s="1092">
        <f>+J20</f>
        <v>9149.6958157912886</v>
      </c>
      <c r="L65" s="641"/>
    </row>
    <row r="66" spans="3:12">
      <c r="C66" s="614">
        <f>+D31-D64</f>
        <v>-5048.3299999999981</v>
      </c>
      <c r="D66" s="614">
        <f>+D42+D62</f>
        <v>27495.58</v>
      </c>
      <c r="H66" s="612" t="s">
        <v>1938</v>
      </c>
      <c r="I66" s="1092">
        <f>+I20</f>
        <v>7464.9137128169332</v>
      </c>
      <c r="L66" s="641"/>
    </row>
    <row r="67" spans="3:12">
      <c r="L67" s="641"/>
    </row>
  </sheetData>
  <mergeCells count="7">
    <mergeCell ref="B18:E18"/>
    <mergeCell ref="B19:C19"/>
    <mergeCell ref="B3:E3"/>
    <mergeCell ref="B4:E4"/>
    <mergeCell ref="B5:C5"/>
    <mergeCell ref="B10:E10"/>
    <mergeCell ref="B11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8"/>
  <sheetViews>
    <sheetView showGridLines="0" topLeftCell="D1" zoomScaleNormal="100" workbookViewId="0">
      <selection activeCell="K14" sqref="K14"/>
    </sheetView>
  </sheetViews>
  <sheetFormatPr baseColWidth="10" defaultColWidth="11.42578125" defaultRowHeight="15"/>
  <cols>
    <col min="1" max="1" width="11.42578125" style="569"/>
    <col min="2" max="2" width="31.42578125" style="569" customWidth="1"/>
    <col min="3" max="3" width="31" style="569" customWidth="1"/>
    <col min="4" max="4" width="11.42578125" style="569"/>
    <col min="5" max="5" width="32" style="569" customWidth="1"/>
    <col min="6" max="6" width="34.85546875" style="569" customWidth="1"/>
    <col min="7" max="7" width="23" style="569" bestFit="1" customWidth="1"/>
    <col min="8" max="8" width="17.85546875" style="569" bestFit="1" customWidth="1"/>
    <col min="9" max="9" width="14" style="569" customWidth="1"/>
    <col min="10" max="10" width="14.85546875" style="569" bestFit="1" customWidth="1"/>
    <col min="11" max="11" width="13.42578125" style="569" customWidth="1"/>
    <col min="12" max="12" width="26.42578125" style="569" customWidth="1"/>
    <col min="13" max="13" width="14.28515625" style="569" customWidth="1"/>
    <col min="14" max="14" width="32.7109375" style="569" customWidth="1"/>
    <col min="15" max="16384" width="11.42578125" style="569"/>
  </cols>
  <sheetData>
    <row r="2" spans="2:12" ht="15.75" thickBot="1"/>
    <row r="3" spans="2:12" ht="15.75" thickBot="1">
      <c r="B3" s="923" t="s">
        <v>1484</v>
      </c>
      <c r="C3" s="924"/>
      <c r="E3" s="576" t="s">
        <v>1464</v>
      </c>
      <c r="F3" s="577" t="s">
        <v>1458</v>
      </c>
      <c r="G3" s="577" t="s">
        <v>1455</v>
      </c>
      <c r="H3" s="578" t="s">
        <v>1456</v>
      </c>
      <c r="I3" s="577" t="s">
        <v>1929</v>
      </c>
    </row>
    <row r="4" spans="2:12" ht="15.75" thickBot="1">
      <c r="E4" s="734" t="s">
        <v>1392</v>
      </c>
      <c r="F4" s="735">
        <f t="shared" ref="F4:F11" si="0">G4/$G$13</f>
        <v>5.5578208192232179E-2</v>
      </c>
      <c r="G4" s="736">
        <f t="shared" ref="G4:H12" si="1">SUMIFS(I$16:I$33,$G$16:$G$33,$E4)</f>
        <v>27565</v>
      </c>
      <c r="H4" s="737">
        <f t="shared" si="1"/>
        <v>22052</v>
      </c>
      <c r="I4" s="736">
        <v>42</v>
      </c>
      <c r="J4" s="471"/>
      <c r="K4"/>
      <c r="L4"/>
    </row>
    <row r="5" spans="2:12">
      <c r="B5" s="570" t="s">
        <v>1434</v>
      </c>
      <c r="C5" s="571">
        <f>+C15+C22+C33+C40+C46+C52+C63+C70+C76+C82+C93+C100+C111+C118+C124+C134+C141</f>
        <v>495967.77040128817</v>
      </c>
      <c r="E5" s="581" t="s">
        <v>245</v>
      </c>
      <c r="F5" s="582">
        <f>G5/$G$13</f>
        <v>8.3876417950185328E-2</v>
      </c>
      <c r="G5" s="583">
        <f t="shared" si="1"/>
        <v>41600</v>
      </c>
      <c r="H5" s="584">
        <f t="shared" si="1"/>
        <v>33280</v>
      </c>
      <c r="I5" s="583">
        <v>42</v>
      </c>
      <c r="J5" s="471"/>
      <c r="K5"/>
      <c r="L5"/>
    </row>
    <row r="6" spans="2:12">
      <c r="B6" s="572" t="s">
        <v>1435</v>
      </c>
      <c r="C6" s="573">
        <f>+'[2]Escenario 3'!D8</f>
        <v>56492.08</v>
      </c>
      <c r="E6" s="581" t="s">
        <v>1438</v>
      </c>
      <c r="F6" s="582">
        <f t="shared" si="0"/>
        <v>0.16478893363145786</v>
      </c>
      <c r="G6" s="583">
        <f t="shared" si="1"/>
        <v>81730</v>
      </c>
      <c r="H6" s="584">
        <f t="shared" si="1"/>
        <v>57211</v>
      </c>
      <c r="I6" s="583">
        <v>60</v>
      </c>
      <c r="J6" s="471"/>
      <c r="K6"/>
      <c r="L6"/>
    </row>
    <row r="7" spans="2:12" ht="15.75" thickBot="1">
      <c r="B7" s="574" t="s">
        <v>1436</v>
      </c>
      <c r="C7" s="575">
        <f>+C5/C6</f>
        <v>8.7794212994332685</v>
      </c>
      <c r="E7" s="581" t="s">
        <v>1439</v>
      </c>
      <c r="F7" s="582">
        <f t="shared" si="0"/>
        <v>0.13385950451232703</v>
      </c>
      <c r="G7" s="583">
        <f t="shared" si="1"/>
        <v>66390</v>
      </c>
      <c r="H7" s="584">
        <f t="shared" si="1"/>
        <v>46473</v>
      </c>
      <c r="I7" s="583">
        <v>65</v>
      </c>
      <c r="J7" s="471"/>
      <c r="K7" s="900"/>
      <c r="L7"/>
    </row>
    <row r="8" spans="2:12">
      <c r="B8" s="925"/>
      <c r="C8" s="925"/>
      <c r="E8" s="581" t="s">
        <v>1880</v>
      </c>
      <c r="F8" s="582">
        <f t="shared" si="0"/>
        <v>0.10671257924114204</v>
      </c>
      <c r="G8" s="583">
        <f t="shared" si="1"/>
        <v>52926</v>
      </c>
      <c r="H8" s="584">
        <f t="shared" si="1"/>
        <v>37048.199999999997</v>
      </c>
      <c r="I8" s="583">
        <v>36</v>
      </c>
      <c r="J8" s="471"/>
      <c r="K8" s="471"/>
      <c r="L8" s="471"/>
    </row>
    <row r="9" spans="2:12">
      <c r="B9" s="915" t="s">
        <v>70</v>
      </c>
      <c r="C9" s="915"/>
      <c r="E9" s="585" t="s">
        <v>1466</v>
      </c>
      <c r="F9" s="582">
        <f t="shared" si="0"/>
        <v>0.12645983014027942</v>
      </c>
      <c r="G9" s="583">
        <f t="shared" si="1"/>
        <v>62720</v>
      </c>
      <c r="H9" s="584">
        <f t="shared" si="1"/>
        <v>43904</v>
      </c>
      <c r="I9" s="583">
        <v>36</v>
      </c>
      <c r="J9" s="471"/>
      <c r="K9"/>
      <c r="L9"/>
    </row>
    <row r="10" spans="2:12">
      <c r="B10" s="579" t="s">
        <v>1421</v>
      </c>
      <c r="C10" s="580">
        <f>+'[2]Escenario 3'!D51</f>
        <v>6155.8477669777076</v>
      </c>
      <c r="E10" s="581" t="s">
        <v>1448</v>
      </c>
      <c r="F10" s="582">
        <f t="shared" si="0"/>
        <v>0.18360512430808201</v>
      </c>
      <c r="G10" s="583">
        <f t="shared" si="1"/>
        <v>91062.224137330777</v>
      </c>
      <c r="H10" s="584">
        <f t="shared" si="1"/>
        <v>54637.334482398481</v>
      </c>
      <c r="I10" s="583"/>
      <c r="J10" s="899"/>
      <c r="K10"/>
      <c r="L10"/>
    </row>
    <row r="11" spans="2:12">
      <c r="B11" s="579"/>
      <c r="C11" s="579"/>
      <c r="E11" s="581" t="s">
        <v>1465</v>
      </c>
      <c r="F11" s="582">
        <f t="shared" si="0"/>
        <v>0.11918455901312427</v>
      </c>
      <c r="G11" s="583">
        <f t="shared" si="1"/>
        <v>59111.7</v>
      </c>
      <c r="H11" s="584">
        <f t="shared" si="1"/>
        <v>47289.36</v>
      </c>
      <c r="I11" s="583"/>
      <c r="J11"/>
      <c r="K11"/>
      <c r="L11"/>
    </row>
    <row r="12" spans="2:12" ht="15.75" thickBot="1">
      <c r="B12" s="912" t="s">
        <v>1422</v>
      </c>
      <c r="C12" s="913"/>
      <c r="E12" s="587" t="s">
        <v>1460</v>
      </c>
      <c r="F12" s="588">
        <f>G12/$G$13</f>
        <v>2.59348430111698E-2</v>
      </c>
      <c r="G12" s="589">
        <f t="shared" si="1"/>
        <v>12862.846263957315</v>
      </c>
      <c r="H12" s="590">
        <f t="shared" si="1"/>
        <v>12862.846263957315</v>
      </c>
      <c r="I12" s="589"/>
    </row>
    <row r="13" spans="2:12" ht="15.75" thickBot="1">
      <c r="B13" s="579" t="s">
        <v>1423</v>
      </c>
      <c r="C13" s="580">
        <f>+C10</f>
        <v>6155.8477669777076</v>
      </c>
      <c r="E13" s="591" t="s">
        <v>112</v>
      </c>
      <c r="F13" s="592">
        <f>SUM(F4:F12)</f>
        <v>1</v>
      </c>
      <c r="G13" s="593">
        <f>SUM(G4:G12)</f>
        <v>495967.77040128811</v>
      </c>
      <c r="H13" s="594">
        <f>SUM(H4:H12)</f>
        <v>354757.74074635579</v>
      </c>
      <c r="I13" s="593"/>
      <c r="J13" s="896"/>
      <c r="L13" s="897"/>
    </row>
    <row r="14" spans="2:12" ht="15.75" thickBot="1">
      <c r="B14" s="579" t="s">
        <v>1424</v>
      </c>
      <c r="C14" s="579">
        <v>3</v>
      </c>
    </row>
    <row r="15" spans="2:12" ht="30.75" thickBot="1">
      <c r="B15" s="579" t="s">
        <v>74</v>
      </c>
      <c r="C15" s="580">
        <f>+C13*C14</f>
        <v>18467.543300933125</v>
      </c>
      <c r="E15" s="595" t="s">
        <v>1453</v>
      </c>
      <c r="F15" s="596" t="s">
        <v>1454</v>
      </c>
      <c r="G15" s="596" t="s">
        <v>1457</v>
      </c>
      <c r="H15" s="596" t="s">
        <v>1458</v>
      </c>
      <c r="I15" s="596" t="s">
        <v>1455</v>
      </c>
      <c r="J15" s="596" t="s">
        <v>1456</v>
      </c>
      <c r="K15" s="597" t="s">
        <v>1879</v>
      </c>
    </row>
    <row r="16" spans="2:12">
      <c r="B16" s="579" t="s">
        <v>1425</v>
      </c>
      <c r="C16" s="586">
        <v>0.7</v>
      </c>
      <c r="E16" s="926" t="s">
        <v>1409</v>
      </c>
      <c r="F16" s="707" t="str">
        <f>+B12</f>
        <v>Plataforma</v>
      </c>
      <c r="G16" s="708" t="s">
        <v>1448</v>
      </c>
      <c r="H16" s="709">
        <f>I16/$C$5</f>
        <v>3.7235369721687783E-2</v>
      </c>
      <c r="I16" s="710">
        <f>C15</f>
        <v>18467.543300933125</v>
      </c>
      <c r="J16" s="710">
        <f>I16*K16</f>
        <v>11080.525980559874</v>
      </c>
      <c r="K16" s="709">
        <v>0.6</v>
      </c>
      <c r="L16" s="603"/>
    </row>
    <row r="17" spans="2:12">
      <c r="B17" s="579" t="s">
        <v>1426</v>
      </c>
      <c r="C17" s="580">
        <f>+C15*C16</f>
        <v>12927.280310653186</v>
      </c>
      <c r="E17" s="914"/>
      <c r="F17" s="711" t="str">
        <f>+B19</f>
        <v>Torre única</v>
      </c>
      <c r="G17" s="579" t="s">
        <v>1439</v>
      </c>
      <c r="H17" s="598">
        <f t="shared" ref="H17:H33" si="2">I17/$C$5</f>
        <v>0.12645983014027942</v>
      </c>
      <c r="I17" s="599">
        <f>+C22/2</f>
        <v>62720</v>
      </c>
      <c r="J17" s="599">
        <f t="shared" ref="J17:J33" si="3">I17*K17</f>
        <v>43904</v>
      </c>
      <c r="K17" s="598">
        <v>0.7</v>
      </c>
    </row>
    <row r="18" spans="2:12">
      <c r="B18" s="579"/>
      <c r="C18" s="579"/>
      <c r="E18" s="914"/>
      <c r="F18" s="711" t="str">
        <f>+B19</f>
        <v>Torre única</v>
      </c>
      <c r="G18" s="711" t="s">
        <v>1466</v>
      </c>
      <c r="H18" s="598">
        <f t="shared" si="2"/>
        <v>0.12645983014027942</v>
      </c>
      <c r="I18" s="599">
        <f>+C22/2</f>
        <v>62720</v>
      </c>
      <c r="J18" s="599">
        <f t="shared" si="3"/>
        <v>43904</v>
      </c>
      <c r="K18" s="598">
        <v>0.7</v>
      </c>
    </row>
    <row r="19" spans="2:12">
      <c r="B19" s="912" t="s">
        <v>1427</v>
      </c>
      <c r="C19" s="913"/>
      <c r="E19" s="914" t="s">
        <v>1411</v>
      </c>
      <c r="F19" s="711" t="str">
        <f>+B30</f>
        <v>Plataforma</v>
      </c>
      <c r="G19" s="711" t="s">
        <v>1448</v>
      </c>
      <c r="H19" s="598">
        <f t="shared" si="2"/>
        <v>6.5333686492638446E-2</v>
      </c>
      <c r="I19" s="599">
        <f>+C33</f>
        <v>32403.40282185065</v>
      </c>
      <c r="J19" s="599">
        <f t="shared" si="3"/>
        <v>19442.04169311039</v>
      </c>
      <c r="K19" s="598">
        <v>0.6</v>
      </c>
      <c r="L19" s="603"/>
    </row>
    <row r="20" spans="2:12">
      <c r="B20" s="579" t="s">
        <v>1428</v>
      </c>
      <c r="C20" s="599">
        <v>3920</v>
      </c>
      <c r="E20" s="914"/>
      <c r="F20" s="711" t="str">
        <f>+B37</f>
        <v>Torre 1</v>
      </c>
      <c r="G20" s="579" t="s">
        <v>1439</v>
      </c>
      <c r="H20" s="598">
        <f t="shared" si="2"/>
        <v>7.3996743720475995E-3</v>
      </c>
      <c r="I20" s="599">
        <f>+C40</f>
        <v>3670</v>
      </c>
      <c r="J20" s="599">
        <f t="shared" si="3"/>
        <v>2569</v>
      </c>
      <c r="K20" s="598">
        <v>0.7</v>
      </c>
    </row>
    <row r="21" spans="2:12">
      <c r="B21" s="579" t="s">
        <v>1424</v>
      </c>
      <c r="C21" s="579">
        <v>32</v>
      </c>
      <c r="E21" s="914"/>
      <c r="F21" s="712" t="str">
        <f>+B43</f>
        <v>Torre 2</v>
      </c>
      <c r="G21" s="711" t="s">
        <v>1880</v>
      </c>
      <c r="H21" s="600">
        <f t="shared" si="2"/>
        <v>6.2483898852794303E-2</v>
      </c>
      <c r="I21" s="713">
        <f>+C46</f>
        <v>30990</v>
      </c>
      <c r="J21" s="713">
        <f>I21*K21</f>
        <v>21693</v>
      </c>
      <c r="K21" s="600">
        <v>0.7</v>
      </c>
    </row>
    <row r="22" spans="2:12">
      <c r="B22" s="579" t="s">
        <v>74</v>
      </c>
      <c r="C22" s="579">
        <f>+C20*C21</f>
        <v>125440</v>
      </c>
      <c r="E22" s="914"/>
      <c r="F22" s="711" t="str">
        <f>+B50</f>
        <v>Área ocupada torre 2 (retroceso)</v>
      </c>
      <c r="G22" s="711" t="s">
        <v>1880</v>
      </c>
      <c r="H22" s="598">
        <f t="shared" si="2"/>
        <v>4.4228680388347721E-2</v>
      </c>
      <c r="I22" s="599">
        <f>+C52</f>
        <v>21936</v>
      </c>
      <c r="J22" s="599">
        <f t="shared" si="3"/>
        <v>15355.199999999999</v>
      </c>
      <c r="K22" s="598">
        <v>0.7</v>
      </c>
    </row>
    <row r="23" spans="2:12">
      <c r="B23" s="579" t="s">
        <v>1425</v>
      </c>
      <c r="C23" s="586">
        <v>0.7</v>
      </c>
      <c r="E23" s="914" t="s">
        <v>1413</v>
      </c>
      <c r="F23" s="711" t="str">
        <f>+B60</f>
        <v>Plataforma</v>
      </c>
      <c r="G23" s="711" t="s">
        <v>1448</v>
      </c>
      <c r="H23" s="598">
        <f t="shared" si="2"/>
        <v>5.3523159764306105E-2</v>
      </c>
      <c r="I23" s="599">
        <f>+C63</f>
        <v>26545.762213134836</v>
      </c>
      <c r="J23" s="599">
        <f t="shared" si="3"/>
        <v>15927.4573278809</v>
      </c>
      <c r="K23" s="598">
        <v>0.6</v>
      </c>
      <c r="L23" s="603"/>
    </row>
    <row r="24" spans="2:12">
      <c r="B24" s="579" t="s">
        <v>1426</v>
      </c>
      <c r="C24" s="579">
        <f>+C22*C23</f>
        <v>87808</v>
      </c>
      <c r="E24" s="914"/>
      <c r="F24" s="711" t="str">
        <f>+B67</f>
        <v>Torre 1</v>
      </c>
      <c r="G24" s="579" t="s">
        <v>1438</v>
      </c>
      <c r="H24" s="598">
        <f t="shared" si="2"/>
        <v>3.7683900276177011E-2</v>
      </c>
      <c r="I24" s="599">
        <f>+C70</f>
        <v>18690</v>
      </c>
      <c r="J24" s="599">
        <f t="shared" si="3"/>
        <v>13083</v>
      </c>
      <c r="K24" s="598">
        <v>0.7</v>
      </c>
    </row>
    <row r="25" spans="2:12">
      <c r="E25" s="914"/>
      <c r="F25" s="712" t="str">
        <f>+B43</f>
        <v>Torre 2</v>
      </c>
      <c r="G25" s="712" t="s">
        <v>1392</v>
      </c>
      <c r="H25" s="600">
        <f t="shared" si="2"/>
        <v>3.5959997936095077E-2</v>
      </c>
      <c r="I25" s="713">
        <f>+C76</f>
        <v>17835</v>
      </c>
      <c r="J25" s="713">
        <f t="shared" si="3"/>
        <v>14268</v>
      </c>
      <c r="K25" s="600">
        <v>0.8</v>
      </c>
    </row>
    <row r="26" spans="2:12">
      <c r="E26" s="914"/>
      <c r="F26" s="712" t="str">
        <f>+B80</f>
        <v>Área ocupada torre 2 (retroceso)</v>
      </c>
      <c r="G26" s="712" t="s">
        <v>1392</v>
      </c>
      <c r="H26" s="600">
        <f t="shared" si="2"/>
        <v>1.9618210256137095E-2</v>
      </c>
      <c r="I26" s="713">
        <f>+C82</f>
        <v>9730</v>
      </c>
      <c r="J26" s="713">
        <f t="shared" si="3"/>
        <v>7784</v>
      </c>
      <c r="K26" s="600">
        <v>0.8</v>
      </c>
    </row>
    <row r="27" spans="2:12">
      <c r="B27" s="915" t="s">
        <v>76</v>
      </c>
      <c r="C27" s="915"/>
      <c r="E27" s="914" t="s">
        <v>1937</v>
      </c>
      <c r="F27" s="579" t="str">
        <f>+B90</f>
        <v>Plataforma</v>
      </c>
      <c r="G27" s="711" t="s">
        <v>1460</v>
      </c>
      <c r="H27" s="598">
        <f t="shared" si="2"/>
        <v>2.5934843011169797E-2</v>
      </c>
      <c r="I27" s="599">
        <f>+C93</f>
        <v>12862.846263957315</v>
      </c>
      <c r="J27" s="599">
        <f t="shared" si="3"/>
        <v>12862.846263957315</v>
      </c>
      <c r="K27" s="598">
        <v>1</v>
      </c>
      <c r="L27" s="603"/>
    </row>
    <row r="28" spans="2:12">
      <c r="B28" s="579" t="s">
        <v>1421</v>
      </c>
      <c r="C28" s="580">
        <f>+'[2]Escenario 3'!D52</f>
        <v>6480.68056437013</v>
      </c>
      <c r="E28" s="914"/>
      <c r="F28" s="579" t="str">
        <f>+B97</f>
        <v>Torre única</v>
      </c>
      <c r="G28" s="581" t="s">
        <v>1438</v>
      </c>
      <c r="H28" s="598">
        <f t="shared" si="2"/>
        <v>0.12710503335528084</v>
      </c>
      <c r="I28" s="599">
        <f>+C100</f>
        <v>63040</v>
      </c>
      <c r="J28" s="599">
        <f t="shared" si="3"/>
        <v>44128</v>
      </c>
      <c r="K28" s="598">
        <v>0.7</v>
      </c>
    </row>
    <row r="29" spans="2:12">
      <c r="B29" s="579"/>
      <c r="C29" s="579"/>
      <c r="E29" s="914" t="s">
        <v>1938</v>
      </c>
      <c r="F29" s="579" t="str">
        <f>+B108</f>
        <v>Plataforma</v>
      </c>
      <c r="G29" s="579" t="s">
        <v>1448</v>
      </c>
      <c r="H29" s="598">
        <f t="shared" si="2"/>
        <v>1.4374592081053291E-2</v>
      </c>
      <c r="I29" s="599">
        <f>+C111</f>
        <v>7129.3343848680142</v>
      </c>
      <c r="J29" s="599">
        <f t="shared" si="3"/>
        <v>4277.6006309208087</v>
      </c>
      <c r="K29" s="598">
        <v>0.6</v>
      </c>
      <c r="L29" s="603"/>
    </row>
    <row r="30" spans="2:12">
      <c r="B30" s="912" t="s">
        <v>1422</v>
      </c>
      <c r="C30" s="913"/>
      <c r="E30" s="914"/>
      <c r="F30" s="714" t="str">
        <f>+B115</f>
        <v>Torre 1</v>
      </c>
      <c r="G30" s="579" t="s">
        <v>1465</v>
      </c>
      <c r="H30" s="600">
        <f t="shared" si="2"/>
        <v>3.9470709929721577E-2</v>
      </c>
      <c r="I30" s="713">
        <f>+C118</f>
        <v>19576.199999999997</v>
      </c>
      <c r="J30" s="713">
        <f t="shared" si="3"/>
        <v>15660.96</v>
      </c>
      <c r="K30" s="600">
        <v>0.8</v>
      </c>
    </row>
    <row r="31" spans="2:12">
      <c r="B31" s="579" t="s">
        <v>1423</v>
      </c>
      <c r="C31" s="580">
        <f>+C28</f>
        <v>6480.68056437013</v>
      </c>
      <c r="E31" s="914"/>
      <c r="F31" s="579" t="str">
        <f>+B121</f>
        <v>Torre 2</v>
      </c>
      <c r="G31" s="711" t="s">
        <v>1465</v>
      </c>
      <c r="H31" s="598">
        <f t="shared" si="2"/>
        <v>7.9713849083402691E-2</v>
      </c>
      <c r="I31" s="599">
        <f>+C124</f>
        <v>39535.5</v>
      </c>
      <c r="J31" s="599">
        <f t="shared" si="3"/>
        <v>31628.400000000001</v>
      </c>
      <c r="K31" s="598">
        <v>0.8</v>
      </c>
      <c r="L31" s="603"/>
    </row>
    <row r="32" spans="2:12">
      <c r="B32" s="579" t="s">
        <v>1424</v>
      </c>
      <c r="C32" s="579">
        <v>5</v>
      </c>
      <c r="E32" s="914" t="s">
        <v>1415</v>
      </c>
      <c r="F32" s="715" t="str">
        <f>+B131</f>
        <v>Plataforma</v>
      </c>
      <c r="G32" s="579" t="s">
        <v>1448</v>
      </c>
      <c r="H32" s="598">
        <f t="shared" si="2"/>
        <v>1.3138316248396372E-2</v>
      </c>
      <c r="I32" s="716">
        <f>+C134</f>
        <v>6516.1814165441656</v>
      </c>
      <c r="J32" s="716">
        <f t="shared" si="3"/>
        <v>3909.7088499264992</v>
      </c>
      <c r="K32" s="706">
        <v>0.6</v>
      </c>
    </row>
    <row r="33" spans="2:12" ht="15.75" thickBot="1">
      <c r="B33" s="579" t="s">
        <v>74</v>
      </c>
      <c r="C33" s="579">
        <f>+C31*C32</f>
        <v>32403.40282185065</v>
      </c>
      <c r="E33" s="916"/>
      <c r="F33" s="717" t="str">
        <f>+B138</f>
        <v>Torre 1</v>
      </c>
      <c r="G33" s="717" t="s">
        <v>245</v>
      </c>
      <c r="H33" s="718">
        <f t="shared" si="2"/>
        <v>8.3876417950185328E-2</v>
      </c>
      <c r="I33" s="719">
        <f>+C141</f>
        <v>41600</v>
      </c>
      <c r="J33" s="719">
        <f t="shared" si="3"/>
        <v>33280</v>
      </c>
      <c r="K33" s="720">
        <v>0.8</v>
      </c>
    </row>
    <row r="34" spans="2:12" ht="15.75" thickBot="1">
      <c r="B34" s="579" t="s">
        <v>1425</v>
      </c>
      <c r="C34" s="586">
        <v>0.7</v>
      </c>
      <c r="E34" s="917" t="s">
        <v>112</v>
      </c>
      <c r="F34" s="918"/>
      <c r="G34" s="918"/>
      <c r="H34" s="601">
        <f>SUM(H16:H33)</f>
        <v>0.99999999999999978</v>
      </c>
      <c r="I34" s="602">
        <f>SUM(I16:I33)</f>
        <v>495967.77040128817</v>
      </c>
      <c r="J34" s="602">
        <f>SUM(J16:J33)</f>
        <v>354757.74074635585</v>
      </c>
      <c r="K34" s="601">
        <f>AVERAGE(K17:K33)</f>
        <v>0.72352941176470598</v>
      </c>
      <c r="L34" s="603"/>
    </row>
    <row r="35" spans="2:12" ht="15.75" thickBot="1">
      <c r="B35" s="579" t="s">
        <v>1426</v>
      </c>
      <c r="C35" s="579">
        <f>+C33*C34</f>
        <v>22682.381975295455</v>
      </c>
      <c r="I35" s="603"/>
    </row>
    <row r="36" spans="2:12" ht="15.75" thickBot="1">
      <c r="B36" s="579"/>
      <c r="C36" s="579"/>
      <c r="E36" s="784" t="s">
        <v>1872</v>
      </c>
      <c r="F36" s="785">
        <f>SUM(I16:I33)-I27</f>
        <v>483104.92413733085</v>
      </c>
    </row>
    <row r="37" spans="2:12" ht="15.75" thickBot="1">
      <c r="B37" s="912" t="s">
        <v>1429</v>
      </c>
      <c r="C37" s="913"/>
      <c r="E37" s="919" t="s">
        <v>1873</v>
      </c>
      <c r="F37" s="920"/>
    </row>
    <row r="38" spans="2:12" ht="18.75" thickBot="1">
      <c r="B38" s="579" t="s">
        <v>1428</v>
      </c>
      <c r="C38" s="579">
        <v>367</v>
      </c>
      <c r="E38" s="921" t="s">
        <v>1874</v>
      </c>
      <c r="F38" s="922"/>
      <c r="H38" s="1093" t="s">
        <v>1953</v>
      </c>
      <c r="I38" s="1094" t="s">
        <v>125</v>
      </c>
      <c r="J38" s="1095" t="s">
        <v>1956</v>
      </c>
      <c r="K38" s="1095" t="s">
        <v>1955</v>
      </c>
    </row>
    <row r="39" spans="2:12" ht="18.75" thickBot="1">
      <c r="B39" s="579" t="s">
        <v>1424</v>
      </c>
      <c r="C39" s="579">
        <v>10</v>
      </c>
      <c r="E39" s="585" t="s">
        <v>1875</v>
      </c>
      <c r="F39" s="604">
        <v>0.08</v>
      </c>
      <c r="H39" s="1096" t="s">
        <v>1762</v>
      </c>
      <c r="I39" s="1097">
        <v>143907.5</v>
      </c>
      <c r="J39" s="1098">
        <f>+'Reparto de Cargas y Beneficios'!E158</f>
        <v>19474.509999999998</v>
      </c>
      <c r="K39" s="1098">
        <f>+I39/J39</f>
        <v>7.3895312385266694</v>
      </c>
    </row>
    <row r="40" spans="2:12" ht="18.75" thickBot="1">
      <c r="B40" s="579" t="s">
        <v>74</v>
      </c>
      <c r="C40" s="579">
        <f>+C38*C39</f>
        <v>3670</v>
      </c>
      <c r="E40" s="585" t="s">
        <v>1876</v>
      </c>
      <c r="F40" s="605">
        <f>+F39*F36</f>
        <v>38648.393930986465</v>
      </c>
      <c r="H40" s="1096" t="s">
        <v>1763</v>
      </c>
      <c r="I40" s="1097">
        <v>88999.4</v>
      </c>
      <c r="J40" s="1098">
        <f>+'Reparto de Cargas y Beneficios'!F158</f>
        <v>7455.6900000000005</v>
      </c>
      <c r="K40" s="1098">
        <f t="shared" ref="K40:K44" si="4">+I40/J40</f>
        <v>11.937111119158654</v>
      </c>
    </row>
    <row r="41" spans="2:12" ht="18.75" thickBot="1">
      <c r="B41" s="579" t="s">
        <v>1425</v>
      </c>
      <c r="C41" s="586">
        <v>0.7</v>
      </c>
      <c r="E41" s="606" t="s">
        <v>1877</v>
      </c>
      <c r="F41" s="607">
        <f>+I33</f>
        <v>41600</v>
      </c>
      <c r="H41" s="1096" t="s">
        <v>1764</v>
      </c>
      <c r="I41" s="1097">
        <v>72800.800000000003</v>
      </c>
      <c r="J41" s="1099">
        <f>+'Reparto de Cargas y Beneficios'!G158</f>
        <v>10003.58</v>
      </c>
      <c r="K41" s="1098">
        <f t="shared" si="4"/>
        <v>7.2774746640702634</v>
      </c>
    </row>
    <row r="42" spans="2:12" ht="18.75" thickBot="1">
      <c r="B42" s="579" t="s">
        <v>1426</v>
      </c>
      <c r="C42" s="579">
        <f>+C40*C41</f>
        <v>2569</v>
      </c>
      <c r="E42" s="921" t="s">
        <v>1878</v>
      </c>
      <c r="F42" s="922"/>
      <c r="H42" s="1096" t="s">
        <v>1903</v>
      </c>
      <c r="I42" s="1097">
        <v>48116.2</v>
      </c>
      <c r="J42" s="1099">
        <f>+'Reparto de Cargas y Beneficios'!J158</f>
        <v>6169.7099999999982</v>
      </c>
      <c r="K42" s="1098">
        <f t="shared" si="4"/>
        <v>7.7987782245843018</v>
      </c>
    </row>
    <row r="43" spans="2:12" ht="18.75" thickBot="1">
      <c r="B43" s="912" t="s">
        <v>1430</v>
      </c>
      <c r="C43" s="913"/>
      <c r="E43" s="585" t="s">
        <v>1875</v>
      </c>
      <c r="F43" s="604">
        <v>5.5E-2</v>
      </c>
      <c r="H43" s="1096" t="s">
        <v>1938</v>
      </c>
      <c r="I43" s="1097">
        <v>66241</v>
      </c>
      <c r="J43" s="1099">
        <f>+'Reparto de Cargas y Beneficios'!I158</f>
        <v>7994.84</v>
      </c>
      <c r="K43" s="1098">
        <f t="shared" si="4"/>
        <v>8.2854691275872945</v>
      </c>
    </row>
    <row r="44" spans="2:12" ht="18.75" thickBot="1">
      <c r="B44" s="579" t="s">
        <v>1431</v>
      </c>
      <c r="C44" s="579">
        <v>2066</v>
      </c>
      <c r="E44" s="585" t="s">
        <v>1876</v>
      </c>
      <c r="F44" s="605">
        <f>+F43*F36</f>
        <v>26570.770827553195</v>
      </c>
      <c r="H44" s="1096" t="s">
        <v>1937</v>
      </c>
      <c r="I44" s="1097">
        <v>75902.8</v>
      </c>
      <c r="J44" s="1099">
        <f>+'Reparto de Cargas y Beneficios'!H158</f>
        <v>5869.6799999999994</v>
      </c>
      <c r="K44" s="1098">
        <f t="shared" si="4"/>
        <v>12.931335268702895</v>
      </c>
    </row>
    <row r="45" spans="2:12" ht="15.75" thickBot="1">
      <c r="B45" s="579" t="s">
        <v>1424</v>
      </c>
      <c r="C45" s="579">
        <v>15</v>
      </c>
      <c r="E45" s="606" t="s">
        <v>1877</v>
      </c>
      <c r="F45" s="607">
        <f>+I25+I26</f>
        <v>27565</v>
      </c>
      <c r="I45" s="1100">
        <f>SUM(I39:I44)</f>
        <v>495967.7</v>
      </c>
      <c r="J45" s="569">
        <f>SUM(J39:J44)</f>
        <v>56968.01</v>
      </c>
      <c r="K45" s="569">
        <f>+I45/J45</f>
        <v>8.7060738123027299</v>
      </c>
    </row>
    <row r="46" spans="2:12">
      <c r="B46" s="579" t="s">
        <v>74</v>
      </c>
      <c r="C46" s="579">
        <f>+C44*C45</f>
        <v>30990</v>
      </c>
    </row>
    <row r="47" spans="2:12">
      <c r="B47" s="579" t="s">
        <v>1425</v>
      </c>
      <c r="C47" s="586">
        <v>0.7</v>
      </c>
    </row>
    <row r="48" spans="2:12">
      <c r="B48" s="579" t="s">
        <v>1426</v>
      </c>
      <c r="C48" s="579">
        <f>+C46*C47</f>
        <v>21693</v>
      </c>
    </row>
    <row r="50" spans="2:3">
      <c r="B50" s="579" t="s">
        <v>1432</v>
      </c>
      <c r="C50" s="579">
        <v>1828</v>
      </c>
    </row>
    <row r="51" spans="2:3">
      <c r="B51" s="579" t="s">
        <v>1424</v>
      </c>
      <c r="C51" s="579">
        <v>12</v>
      </c>
    </row>
    <row r="52" spans="2:3">
      <c r="B52" s="579" t="s">
        <v>74</v>
      </c>
      <c r="C52" s="579">
        <f>+C50*C51</f>
        <v>21936</v>
      </c>
    </row>
    <row r="53" spans="2:3">
      <c r="B53" s="579" t="s">
        <v>1425</v>
      </c>
      <c r="C53" s="586">
        <v>0.7</v>
      </c>
    </row>
    <row r="54" spans="2:3">
      <c r="B54" s="579" t="s">
        <v>1426</v>
      </c>
      <c r="C54" s="579">
        <f>+C52*C53</f>
        <v>15355.199999999999</v>
      </c>
    </row>
    <row r="57" spans="2:3">
      <c r="B57" s="915" t="s">
        <v>77</v>
      </c>
      <c r="C57" s="915"/>
    </row>
    <row r="58" spans="2:3">
      <c r="B58" s="579" t="s">
        <v>1421</v>
      </c>
      <c r="C58" s="580">
        <f>+'[2]Escenario 3'!D53</f>
        <v>5309.1524426269671</v>
      </c>
    </row>
    <row r="59" spans="2:3">
      <c r="B59" s="579"/>
      <c r="C59" s="579"/>
    </row>
    <row r="60" spans="2:3">
      <c r="B60" s="912" t="s">
        <v>1422</v>
      </c>
      <c r="C60" s="913"/>
    </row>
    <row r="61" spans="2:3">
      <c r="B61" s="579" t="s">
        <v>1423</v>
      </c>
      <c r="C61" s="580">
        <f>+C58</f>
        <v>5309.1524426269671</v>
      </c>
    </row>
    <row r="62" spans="2:3">
      <c r="B62" s="579" t="s">
        <v>1424</v>
      </c>
      <c r="C62" s="579">
        <v>5</v>
      </c>
    </row>
    <row r="63" spans="2:3">
      <c r="B63" s="579" t="s">
        <v>74</v>
      </c>
      <c r="C63" s="579">
        <f>+C61*C62</f>
        <v>26545.762213134836</v>
      </c>
    </row>
    <row r="64" spans="2:3">
      <c r="B64" s="579" t="s">
        <v>1425</v>
      </c>
      <c r="C64" s="586">
        <v>0.7</v>
      </c>
    </row>
    <row r="65" spans="2:3">
      <c r="B65" s="579" t="s">
        <v>1426</v>
      </c>
      <c r="C65" s="579">
        <f>+C63*C64</f>
        <v>18582.033549194384</v>
      </c>
    </row>
    <row r="66" spans="2:3">
      <c r="B66" s="579"/>
      <c r="C66" s="579"/>
    </row>
    <row r="67" spans="2:3">
      <c r="B67" s="912" t="s">
        <v>1429</v>
      </c>
      <c r="C67" s="913"/>
    </row>
    <row r="68" spans="2:3">
      <c r="B68" s="579" t="s">
        <v>1428</v>
      </c>
      <c r="C68" s="579">
        <v>1246</v>
      </c>
    </row>
    <row r="69" spans="2:3">
      <c r="B69" s="579" t="s">
        <v>1424</v>
      </c>
      <c r="C69" s="579">
        <v>15</v>
      </c>
    </row>
    <row r="70" spans="2:3">
      <c r="B70" s="579" t="s">
        <v>74</v>
      </c>
      <c r="C70" s="579">
        <f>+C68*C69</f>
        <v>18690</v>
      </c>
    </row>
    <row r="71" spans="2:3">
      <c r="B71" s="579" t="s">
        <v>1425</v>
      </c>
      <c r="C71" s="586">
        <v>0.7</v>
      </c>
    </row>
    <row r="72" spans="2:3">
      <c r="B72" s="579" t="s">
        <v>1426</v>
      </c>
      <c r="C72" s="579">
        <f>+C70*C71</f>
        <v>13083</v>
      </c>
    </row>
    <row r="73" spans="2:3">
      <c r="B73" s="912" t="s">
        <v>1430</v>
      </c>
      <c r="C73" s="913"/>
    </row>
    <row r="74" spans="2:3">
      <c r="B74" s="579" t="s">
        <v>1431</v>
      </c>
      <c r="C74" s="579">
        <v>1189</v>
      </c>
    </row>
    <row r="75" spans="2:3">
      <c r="B75" s="579" t="s">
        <v>1424</v>
      </c>
      <c r="C75" s="579">
        <v>15</v>
      </c>
    </row>
    <row r="76" spans="2:3">
      <c r="B76" s="579" t="s">
        <v>74</v>
      </c>
      <c r="C76" s="579">
        <f>+C74*C75</f>
        <v>17835</v>
      </c>
    </row>
    <row r="77" spans="2:3">
      <c r="B77" s="579" t="s">
        <v>1425</v>
      </c>
      <c r="C77" s="586">
        <v>0.7</v>
      </c>
    </row>
    <row r="78" spans="2:3">
      <c r="B78" s="579" t="s">
        <v>1426</v>
      </c>
      <c r="C78" s="579">
        <f>+C76*C77</f>
        <v>12484.5</v>
      </c>
    </row>
    <row r="80" spans="2:3">
      <c r="B80" s="579" t="s">
        <v>1432</v>
      </c>
      <c r="C80" s="579">
        <v>973</v>
      </c>
    </row>
    <row r="81" spans="2:6">
      <c r="B81" s="579" t="s">
        <v>1424</v>
      </c>
      <c r="C81" s="579">
        <v>10</v>
      </c>
    </row>
    <row r="82" spans="2:6">
      <c r="B82" s="579" t="s">
        <v>74</v>
      </c>
      <c r="C82" s="579">
        <f>+C80*C81</f>
        <v>9730</v>
      </c>
    </row>
    <row r="83" spans="2:6">
      <c r="B83" s="579" t="s">
        <v>1425</v>
      </c>
      <c r="C83" s="586">
        <v>0.7</v>
      </c>
    </row>
    <row r="84" spans="2:6">
      <c r="B84" s="579" t="s">
        <v>1426</v>
      </c>
      <c r="C84" s="579">
        <f>+C82*C83</f>
        <v>6811</v>
      </c>
    </row>
    <row r="85" spans="2:6">
      <c r="E85" s="608"/>
      <c r="F85" s="608"/>
    </row>
    <row r="86" spans="2:6">
      <c r="E86" s="608"/>
    </row>
    <row r="87" spans="2:6">
      <c r="B87" s="915" t="s">
        <v>1937</v>
      </c>
      <c r="C87" s="915"/>
    </row>
    <row r="88" spans="2:6">
      <c r="B88" s="579" t="s">
        <v>1421</v>
      </c>
      <c r="C88" s="580">
        <f>+'[2]Escenario 3'!D55</f>
        <v>4287.6154213191048</v>
      </c>
    </row>
    <row r="89" spans="2:6">
      <c r="B89" s="579"/>
      <c r="C89" s="579"/>
    </row>
    <row r="90" spans="2:6">
      <c r="B90" s="912" t="s">
        <v>1422</v>
      </c>
      <c r="C90" s="913"/>
    </row>
    <row r="91" spans="2:6" ht="30" customHeight="1">
      <c r="B91" s="579" t="s">
        <v>1423</v>
      </c>
      <c r="C91" s="580">
        <f>+C88</f>
        <v>4287.6154213191048</v>
      </c>
      <c r="D91" s="666" t="s">
        <v>1748</v>
      </c>
    </row>
    <row r="92" spans="2:6">
      <c r="B92" s="579" t="s">
        <v>1424</v>
      </c>
      <c r="C92" s="579">
        <v>3</v>
      </c>
    </row>
    <row r="93" spans="2:6">
      <c r="B93" s="579" t="s">
        <v>74</v>
      </c>
      <c r="C93" s="579">
        <f>+C91*C92</f>
        <v>12862.846263957315</v>
      </c>
    </row>
    <row r="94" spans="2:6">
      <c r="B94" s="579" t="s">
        <v>1425</v>
      </c>
      <c r="C94" s="586">
        <v>0.7</v>
      </c>
    </row>
    <row r="95" spans="2:6">
      <c r="B95" s="579" t="s">
        <v>1426</v>
      </c>
      <c r="C95" s="579">
        <f>+C93*C94</f>
        <v>9003.9923847701193</v>
      </c>
    </row>
    <row r="96" spans="2:6">
      <c r="B96" s="579"/>
      <c r="C96" s="579"/>
    </row>
    <row r="97" spans="2:3">
      <c r="B97" s="912" t="s">
        <v>1427</v>
      </c>
      <c r="C97" s="913"/>
    </row>
    <row r="98" spans="2:3">
      <c r="B98" s="579" t="s">
        <v>1428</v>
      </c>
      <c r="C98" s="579">
        <v>1970</v>
      </c>
    </row>
    <row r="99" spans="2:3">
      <c r="B99" s="579" t="s">
        <v>1424</v>
      </c>
      <c r="C99" s="579">
        <v>32</v>
      </c>
    </row>
    <row r="100" spans="2:3">
      <c r="B100" s="579" t="s">
        <v>74</v>
      </c>
      <c r="C100" s="579">
        <f>+C98*C99</f>
        <v>63040</v>
      </c>
    </row>
    <row r="101" spans="2:3">
      <c r="B101" s="579" t="s">
        <v>1425</v>
      </c>
      <c r="C101" s="586">
        <v>0.7</v>
      </c>
    </row>
    <row r="102" spans="2:3">
      <c r="B102" s="579" t="s">
        <v>1426</v>
      </c>
      <c r="C102" s="579">
        <f>+C100*C101</f>
        <v>44128</v>
      </c>
    </row>
    <row r="105" spans="2:3">
      <c r="B105" s="915" t="s">
        <v>1938</v>
      </c>
      <c r="C105" s="915"/>
    </row>
    <row r="106" spans="2:3">
      <c r="B106" s="579" t="s">
        <v>1421</v>
      </c>
      <c r="C106" s="580">
        <f>+'[2]Escenario 3'!D54</f>
        <v>3564.6671924340071</v>
      </c>
    </row>
    <row r="107" spans="2:3">
      <c r="B107" s="579"/>
      <c r="C107" s="579"/>
    </row>
    <row r="108" spans="2:3">
      <c r="B108" s="912" t="s">
        <v>1422</v>
      </c>
      <c r="C108" s="913"/>
    </row>
    <row r="109" spans="2:3">
      <c r="B109" s="579" t="s">
        <v>1423</v>
      </c>
      <c r="C109" s="580">
        <f>+C106</f>
        <v>3564.6671924340071</v>
      </c>
    </row>
    <row r="110" spans="2:3">
      <c r="B110" s="579" t="s">
        <v>1424</v>
      </c>
      <c r="C110" s="579">
        <v>2</v>
      </c>
    </row>
    <row r="111" spans="2:3">
      <c r="B111" s="579" t="s">
        <v>74</v>
      </c>
      <c r="C111" s="579">
        <f>+C109*C110</f>
        <v>7129.3343848680142</v>
      </c>
    </row>
    <row r="112" spans="2:3">
      <c r="B112" s="579" t="s">
        <v>1425</v>
      </c>
      <c r="C112" s="586">
        <v>0.7</v>
      </c>
    </row>
    <row r="113" spans="2:3">
      <c r="B113" s="579" t="s">
        <v>1426</v>
      </c>
      <c r="C113" s="579">
        <f>+C111*C112</f>
        <v>4990.5340694076094</v>
      </c>
    </row>
    <row r="114" spans="2:3">
      <c r="B114" s="579"/>
      <c r="C114" s="579"/>
    </row>
    <row r="115" spans="2:3">
      <c r="B115" s="912" t="s">
        <v>1429</v>
      </c>
      <c r="C115" s="913"/>
    </row>
    <row r="116" spans="2:3">
      <c r="B116" s="579" t="s">
        <v>1428</v>
      </c>
      <c r="C116" s="579">
        <v>652.54</v>
      </c>
    </row>
    <row r="117" spans="2:3">
      <c r="B117" s="579" t="s">
        <v>1424</v>
      </c>
      <c r="C117" s="579">
        <v>30</v>
      </c>
    </row>
    <row r="118" spans="2:3">
      <c r="B118" s="579" t="s">
        <v>74</v>
      </c>
      <c r="C118" s="579">
        <f>+C116*C117</f>
        <v>19576.199999999997</v>
      </c>
    </row>
    <row r="119" spans="2:3">
      <c r="B119" s="579" t="s">
        <v>1425</v>
      </c>
      <c r="C119" s="586">
        <v>0.7</v>
      </c>
    </row>
    <row r="120" spans="2:3">
      <c r="B120" s="579" t="s">
        <v>1426</v>
      </c>
      <c r="C120" s="579">
        <f>+C118*C119</f>
        <v>13703.339999999997</v>
      </c>
    </row>
    <row r="121" spans="2:3">
      <c r="B121" s="912" t="s">
        <v>1430</v>
      </c>
      <c r="C121" s="913"/>
    </row>
    <row r="122" spans="2:3">
      <c r="B122" s="579" t="s">
        <v>1428</v>
      </c>
      <c r="C122" s="579">
        <v>1317.85</v>
      </c>
    </row>
    <row r="123" spans="2:3">
      <c r="B123" s="579" t="s">
        <v>1424</v>
      </c>
      <c r="C123" s="579">
        <v>30</v>
      </c>
    </row>
    <row r="124" spans="2:3">
      <c r="B124" s="579" t="s">
        <v>74</v>
      </c>
      <c r="C124" s="579">
        <f>+C122*C123</f>
        <v>39535.5</v>
      </c>
    </row>
    <row r="125" spans="2:3">
      <c r="B125" s="579" t="s">
        <v>1425</v>
      </c>
      <c r="C125" s="586">
        <v>0.7</v>
      </c>
    </row>
    <row r="126" spans="2:3">
      <c r="B126" s="579" t="s">
        <v>1426</v>
      </c>
      <c r="C126" s="579">
        <f>+C124*C125</f>
        <v>27674.85</v>
      </c>
    </row>
    <row r="128" spans="2:3">
      <c r="B128" s="915" t="s">
        <v>1433</v>
      </c>
      <c r="C128" s="915"/>
    </row>
    <row r="129" spans="2:3">
      <c r="B129" s="579" t="s">
        <v>1421</v>
      </c>
      <c r="C129" s="580">
        <f>+'[2]Escenario 3'!D56</f>
        <v>3258.0907082720828</v>
      </c>
    </row>
    <row r="130" spans="2:3">
      <c r="B130" s="579"/>
      <c r="C130" s="579"/>
    </row>
    <row r="131" spans="2:3">
      <c r="B131" s="912" t="s">
        <v>1422</v>
      </c>
      <c r="C131" s="913"/>
    </row>
    <row r="132" spans="2:3">
      <c r="B132" s="579" t="s">
        <v>1423</v>
      </c>
      <c r="C132" s="580">
        <f>+C129</f>
        <v>3258.0907082720828</v>
      </c>
    </row>
    <row r="133" spans="2:3">
      <c r="B133" s="579" t="s">
        <v>1424</v>
      </c>
      <c r="C133" s="579">
        <v>2</v>
      </c>
    </row>
    <row r="134" spans="2:3">
      <c r="B134" s="579" t="s">
        <v>74</v>
      </c>
      <c r="C134" s="579">
        <f>+C132*C133</f>
        <v>6516.1814165441656</v>
      </c>
    </row>
    <row r="135" spans="2:3">
      <c r="B135" s="579" t="s">
        <v>1425</v>
      </c>
      <c r="C135" s="586">
        <v>0.7</v>
      </c>
    </row>
    <row r="136" spans="2:3">
      <c r="B136" s="579" t="s">
        <v>1426</v>
      </c>
      <c r="C136" s="579">
        <f>+C134*C135</f>
        <v>4561.326991580916</v>
      </c>
    </row>
    <row r="137" spans="2:3">
      <c r="B137" s="579"/>
      <c r="C137" s="579"/>
    </row>
    <row r="138" spans="2:3">
      <c r="B138" s="912" t="s">
        <v>1429</v>
      </c>
      <c r="C138" s="913"/>
    </row>
    <row r="139" spans="2:3">
      <c r="B139" s="579" t="s">
        <v>1428</v>
      </c>
      <c r="C139" s="579">
        <v>1300</v>
      </c>
    </row>
    <row r="140" spans="2:3">
      <c r="B140" s="579" t="s">
        <v>1424</v>
      </c>
      <c r="C140" s="579">
        <v>32</v>
      </c>
    </row>
    <row r="141" spans="2:3">
      <c r="B141" s="579" t="s">
        <v>74</v>
      </c>
      <c r="C141" s="579">
        <f>+C139*C140</f>
        <v>41600</v>
      </c>
    </row>
    <row r="142" spans="2:3">
      <c r="B142" s="579" t="s">
        <v>1425</v>
      </c>
      <c r="C142" s="586">
        <v>0.7</v>
      </c>
    </row>
    <row r="143" spans="2:3">
      <c r="B143" s="579" t="s">
        <v>1426</v>
      </c>
      <c r="C143" s="579">
        <f>+C141*C142</f>
        <v>29119.999999999996</v>
      </c>
    </row>
    <row r="146" spans="2:3">
      <c r="B146" s="609" t="s">
        <v>1434</v>
      </c>
      <c r="C146" s="609">
        <f>+C118+C111+C100+C93+C82+C76+C70+C63+C52+C46+C40+C33+C22+C15</f>
        <v>408316.08898474398</v>
      </c>
    </row>
    <row r="147" spans="2:3">
      <c r="B147" s="609" t="s">
        <v>1435</v>
      </c>
      <c r="C147" s="610">
        <f>+[2]Actual!D20</f>
        <v>56492.08</v>
      </c>
    </row>
    <row r="148" spans="2:3">
      <c r="B148" s="609" t="s">
        <v>1436</v>
      </c>
      <c r="C148" s="611">
        <f>+C146/C147</f>
        <v>7.227846611148748</v>
      </c>
    </row>
  </sheetData>
  <mergeCells count="33">
    <mergeCell ref="B138:C138"/>
    <mergeCell ref="B87:C87"/>
    <mergeCell ref="B97:C97"/>
    <mergeCell ref="B105:C105"/>
    <mergeCell ref="B115:C115"/>
    <mergeCell ref="B108:C108"/>
    <mergeCell ref="B67:C67"/>
    <mergeCell ref="B73:C73"/>
    <mergeCell ref="B121:C121"/>
    <mergeCell ref="B128:C128"/>
    <mergeCell ref="B131:C131"/>
    <mergeCell ref="B3:C3"/>
    <mergeCell ref="B8:C8"/>
    <mergeCell ref="B9:C9"/>
    <mergeCell ref="B19:C19"/>
    <mergeCell ref="E16:E18"/>
    <mergeCell ref="B12:C12"/>
    <mergeCell ref="B30:C30"/>
    <mergeCell ref="E19:E22"/>
    <mergeCell ref="B27:C27"/>
    <mergeCell ref="E23:E26"/>
    <mergeCell ref="B90:C90"/>
    <mergeCell ref="B60:C60"/>
    <mergeCell ref="E27:E28"/>
    <mergeCell ref="E29:E31"/>
    <mergeCell ref="B37:C37"/>
    <mergeCell ref="E32:E33"/>
    <mergeCell ref="E34:G34"/>
    <mergeCell ref="B43:C43"/>
    <mergeCell ref="E37:F37"/>
    <mergeCell ref="E38:F38"/>
    <mergeCell ref="E42:F42"/>
    <mergeCell ref="B57:C57"/>
  </mergeCells>
  <phoneticPr fontId="1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Z194"/>
  <sheetViews>
    <sheetView showGridLines="0" zoomScaleNormal="100" workbookViewId="0">
      <selection activeCell="D181" sqref="D181"/>
    </sheetView>
  </sheetViews>
  <sheetFormatPr baseColWidth="10" defaultColWidth="11.42578125" defaultRowHeight="15"/>
  <cols>
    <col min="1" max="1" width="7.140625" style="1" bestFit="1" customWidth="1"/>
    <col min="2" max="2" width="45.85546875" style="1" bestFit="1" customWidth="1"/>
    <col min="3" max="3" width="48.7109375" style="1" bestFit="1" customWidth="1"/>
    <col min="4" max="4" width="26" style="1" customWidth="1"/>
    <col min="5" max="5" width="26.140625" style="1" bestFit="1" customWidth="1"/>
    <col min="6" max="6" width="28.28515625" style="1" bestFit="1" customWidth="1"/>
    <col min="7" max="8" width="26.140625" style="1" bestFit="1" customWidth="1"/>
    <col min="9" max="9" width="27" style="1" bestFit="1" customWidth="1"/>
    <col min="10" max="11" width="26.140625" style="1" bestFit="1" customWidth="1"/>
    <col min="12" max="12" width="28.5703125" style="1" bestFit="1" customWidth="1"/>
    <col min="13" max="13" width="24.85546875" style="1" bestFit="1" customWidth="1"/>
    <col min="14" max="14" width="23.85546875" style="1" bestFit="1" customWidth="1"/>
    <col min="15" max="15" width="26.140625" style="1" bestFit="1" customWidth="1"/>
    <col min="16" max="16" width="22.140625" style="1" bestFit="1" customWidth="1"/>
    <col min="17" max="17" width="24.85546875" style="1" bestFit="1" customWidth="1"/>
    <col min="18" max="18" width="26.140625" style="1" bestFit="1" customWidth="1"/>
    <col min="19" max="19" width="17.28515625" style="1" bestFit="1" customWidth="1"/>
    <col min="20" max="20" width="22.140625" style="1" bestFit="1" customWidth="1"/>
    <col min="21" max="21" width="28.85546875" style="1" bestFit="1" customWidth="1"/>
    <col min="22" max="22" width="23.85546875" style="1" bestFit="1" customWidth="1"/>
    <col min="23" max="23" width="20.42578125" style="1" bestFit="1" customWidth="1"/>
    <col min="24" max="24" width="24.85546875" style="1" bestFit="1" customWidth="1"/>
    <col min="25" max="25" width="20.28515625" style="1" bestFit="1" customWidth="1"/>
    <col min="26" max="26" width="7.140625" style="1" bestFit="1" customWidth="1"/>
    <col min="27" max="16384" width="11.42578125" style="1"/>
  </cols>
  <sheetData>
    <row r="2" spans="2:10" ht="15.75">
      <c r="B2" s="994" t="s">
        <v>111</v>
      </c>
      <c r="C2" s="994"/>
      <c r="D2" s="994"/>
      <c r="E2" s="994"/>
      <c r="F2" s="994"/>
      <c r="G2" s="994"/>
      <c r="H2" s="994"/>
      <c r="I2" s="994"/>
      <c r="J2" s="994"/>
    </row>
    <row r="4" spans="2:10" s="549" customFormat="1" ht="30">
      <c r="C4" s="550" t="s">
        <v>231</v>
      </c>
      <c r="D4" s="550" t="s">
        <v>238</v>
      </c>
      <c r="E4" s="550" t="s">
        <v>239</v>
      </c>
      <c r="F4" s="550" t="s">
        <v>240</v>
      </c>
      <c r="G4" s="550" t="s">
        <v>209</v>
      </c>
      <c r="H4" s="550" t="s">
        <v>254</v>
      </c>
      <c r="I4" s="550" t="s">
        <v>241</v>
      </c>
      <c r="J4" s="550" t="s">
        <v>253</v>
      </c>
    </row>
    <row r="5" spans="2:10">
      <c r="C5" s="5">
        <v>6</v>
      </c>
      <c r="D5" s="5">
        <v>40</v>
      </c>
      <c r="E5" s="551">
        <v>3400000</v>
      </c>
      <c r="F5" s="552">
        <v>4228.3900000000003</v>
      </c>
      <c r="G5" s="552">
        <v>5668.78</v>
      </c>
      <c r="H5" s="552">
        <f>G5/F5</f>
        <v>1.3406473858844619</v>
      </c>
      <c r="I5" s="551">
        <f>E5*G5</f>
        <v>19273852000</v>
      </c>
      <c r="J5" s="551">
        <f t="shared" ref="J5:J15" si="0">I5/F5</f>
        <v>4558201.11200717</v>
      </c>
    </row>
    <row r="6" spans="2:10" ht="15.95" customHeight="1">
      <c r="C6" s="5">
        <v>17</v>
      </c>
      <c r="D6" s="5">
        <v>52</v>
      </c>
      <c r="E6" s="551">
        <v>3400000</v>
      </c>
      <c r="F6" s="552">
        <v>10353.329999999998</v>
      </c>
      <c r="G6" s="552">
        <v>12056.02</v>
      </c>
      <c r="H6" s="552">
        <f t="shared" ref="H6:H15" si="1">G6/F6</f>
        <v>1.1644581984733418</v>
      </c>
      <c r="I6" s="551">
        <f t="shared" ref="I6:I15" si="2">E6*G6</f>
        <v>40990468000</v>
      </c>
      <c r="J6" s="551">
        <f t="shared" si="0"/>
        <v>3959157.8748093615</v>
      </c>
    </row>
    <row r="7" spans="2:10">
      <c r="C7" s="5">
        <v>18</v>
      </c>
      <c r="D7" s="5">
        <v>28</v>
      </c>
      <c r="E7" s="551">
        <v>3550000</v>
      </c>
      <c r="F7" s="552">
        <v>4892.7900000000009</v>
      </c>
      <c r="G7" s="552">
        <v>6265.74</v>
      </c>
      <c r="H7" s="552">
        <f t="shared" si="1"/>
        <v>1.2806067703702793</v>
      </c>
      <c r="I7" s="551">
        <f t="shared" si="2"/>
        <v>22243377000</v>
      </c>
      <c r="J7" s="551">
        <f t="shared" si="0"/>
        <v>4546154.0348144919</v>
      </c>
    </row>
    <row r="8" spans="2:10">
      <c r="C8" s="5">
        <v>19</v>
      </c>
      <c r="D8" s="5">
        <v>40</v>
      </c>
      <c r="E8" s="551">
        <v>3400000</v>
      </c>
      <c r="F8" s="552">
        <v>7455.6900000000005</v>
      </c>
      <c r="G8" s="552">
        <v>8215.02</v>
      </c>
      <c r="H8" s="552">
        <f t="shared" si="1"/>
        <v>1.1018457044217236</v>
      </c>
      <c r="I8" s="551">
        <f t="shared" si="2"/>
        <v>27931068000</v>
      </c>
      <c r="J8" s="551">
        <f t="shared" si="0"/>
        <v>3746275.3950338596</v>
      </c>
    </row>
    <row r="9" spans="2:10">
      <c r="C9" s="5">
        <v>20</v>
      </c>
      <c r="D9" s="5">
        <v>16</v>
      </c>
      <c r="E9" s="551">
        <v>2900000</v>
      </c>
      <c r="F9" s="552">
        <v>5869.12</v>
      </c>
      <c r="G9" s="552">
        <v>7069.4700000000012</v>
      </c>
      <c r="H9" s="552">
        <f t="shared" si="1"/>
        <v>1.2045195872635082</v>
      </c>
      <c r="I9" s="551">
        <f t="shared" si="2"/>
        <v>20501463000.000004</v>
      </c>
      <c r="J9" s="551">
        <f t="shared" si="0"/>
        <v>3493106.803064174</v>
      </c>
    </row>
    <row r="10" spans="2:10">
      <c r="C10" s="5">
        <v>23</v>
      </c>
      <c r="D10" s="5">
        <v>10</v>
      </c>
      <c r="E10" s="551">
        <v>3400000</v>
      </c>
      <c r="F10" s="552">
        <v>2125.7199999999998</v>
      </c>
      <c r="G10" s="552">
        <v>3264.31</v>
      </c>
      <c r="H10" s="552">
        <f t="shared" si="1"/>
        <v>1.5356255762753328</v>
      </c>
      <c r="I10" s="551">
        <f t="shared" si="2"/>
        <v>11098654000</v>
      </c>
      <c r="J10" s="551">
        <f t="shared" si="0"/>
        <v>5221126.9593361309</v>
      </c>
    </row>
    <row r="11" spans="2:10">
      <c r="C11" s="5">
        <v>32</v>
      </c>
      <c r="D11" s="5">
        <v>24</v>
      </c>
      <c r="E11" s="551">
        <v>3400000</v>
      </c>
      <c r="F11" s="552">
        <v>6169.7099999999982</v>
      </c>
      <c r="G11" s="552">
        <v>9058.0600000000031</v>
      </c>
      <c r="H11" s="552">
        <f t="shared" si="1"/>
        <v>1.4681500427086533</v>
      </c>
      <c r="I11" s="551">
        <f t="shared" si="2"/>
        <v>30797404000.000011</v>
      </c>
      <c r="J11" s="551">
        <f t="shared" si="0"/>
        <v>4991710.1452094214</v>
      </c>
    </row>
    <row r="12" spans="2:10">
      <c r="C12" s="5">
        <v>33</v>
      </c>
      <c r="D12" s="5">
        <v>24</v>
      </c>
      <c r="E12" s="551">
        <v>3400000</v>
      </c>
      <c r="F12" s="552">
        <v>6705.0499999999993</v>
      </c>
      <c r="G12" s="552">
        <v>9225.380000000001</v>
      </c>
      <c r="H12" s="552">
        <f t="shared" si="1"/>
        <v>1.3758853401540634</v>
      </c>
      <c r="I12" s="551">
        <f t="shared" si="2"/>
        <v>31366292000.000004</v>
      </c>
      <c r="J12" s="551">
        <f t="shared" si="0"/>
        <v>4678010.1565238154</v>
      </c>
    </row>
    <row r="13" spans="2:10">
      <c r="C13" s="5">
        <v>34</v>
      </c>
      <c r="D13" s="5">
        <v>16</v>
      </c>
      <c r="E13" s="551">
        <v>3400000</v>
      </c>
      <c r="F13" s="552">
        <v>3298.53</v>
      </c>
      <c r="G13" s="552">
        <v>4999.03</v>
      </c>
      <c r="H13" s="552">
        <f t="shared" si="1"/>
        <v>1.5155326766771864</v>
      </c>
      <c r="I13" s="551">
        <f t="shared" si="2"/>
        <v>16996702000</v>
      </c>
      <c r="J13" s="551">
        <f t="shared" si="0"/>
        <v>5152811.1007024338</v>
      </c>
    </row>
    <row r="14" spans="2:10">
      <c r="C14" s="5">
        <v>35</v>
      </c>
      <c r="D14" s="5">
        <v>15</v>
      </c>
      <c r="E14" s="551">
        <v>2900000</v>
      </c>
      <c r="F14" s="552">
        <v>2682.8499999999995</v>
      </c>
      <c r="G14" s="552">
        <v>4134.6499999999996</v>
      </c>
      <c r="H14" s="552">
        <f t="shared" si="1"/>
        <v>1.541140950854502</v>
      </c>
      <c r="I14" s="551">
        <f t="shared" si="2"/>
        <v>11990484999.999998</v>
      </c>
      <c r="J14" s="551">
        <f t="shared" si="0"/>
        <v>4469308.7574780555</v>
      </c>
    </row>
    <row r="15" spans="2:10">
      <c r="C15" s="5">
        <v>36</v>
      </c>
      <c r="D15" s="5">
        <v>13</v>
      </c>
      <c r="E15" s="551">
        <v>3400000</v>
      </c>
      <c r="F15" s="552">
        <v>3186.83</v>
      </c>
      <c r="G15" s="552">
        <v>4196.76</v>
      </c>
      <c r="H15" s="552">
        <f t="shared" si="1"/>
        <v>1.3169073970058021</v>
      </c>
      <c r="I15" s="551">
        <f t="shared" si="2"/>
        <v>14268984000</v>
      </c>
      <c r="J15" s="551">
        <f t="shared" si="0"/>
        <v>4477485.1498197271</v>
      </c>
    </row>
    <row r="16" spans="2:10">
      <c r="C16" s="868"/>
      <c r="D16" s="677">
        <f>SUM(D5:D15)</f>
        <v>278</v>
      </c>
      <c r="E16" s="869">
        <f>AVERAGE(E5:E15)</f>
        <v>3322727.2727272729</v>
      </c>
      <c r="F16" s="677">
        <f>SUM(F5:F15)</f>
        <v>56968.01</v>
      </c>
      <c r="G16" s="677">
        <f>SUM(G5:G15)</f>
        <v>74153.219999999987</v>
      </c>
      <c r="H16" s="677">
        <f>AVERAGE(H5:H15)</f>
        <v>1.3495745118262592</v>
      </c>
      <c r="I16" s="869">
        <f>SUM(I5:I15)</f>
        <v>247458749000</v>
      </c>
      <c r="J16" s="869">
        <f>AVERAGE(J5:J15)</f>
        <v>4481213.4080726039</v>
      </c>
    </row>
    <row r="17" spans="1:24">
      <c r="I17" s="553">
        <f>I16*(1+25%)</f>
        <v>309323436250</v>
      </c>
    </row>
    <row r="18" spans="1:24">
      <c r="I18" s="553">
        <f>I17-I16</f>
        <v>61864687250</v>
      </c>
    </row>
    <row r="19" spans="1:24" ht="15.95" customHeight="1">
      <c r="B19" s="994" t="s">
        <v>113</v>
      </c>
      <c r="C19" s="994"/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994"/>
      <c r="O19" s="994"/>
      <c r="P19" s="994"/>
      <c r="Q19" s="994"/>
      <c r="R19" s="994"/>
      <c r="S19" s="994"/>
      <c r="T19" s="754"/>
      <c r="U19" s="754"/>
      <c r="V19" s="754"/>
      <c r="W19" s="754"/>
      <c r="X19" s="754"/>
    </row>
    <row r="21" spans="1:24" ht="15.95" customHeight="1">
      <c r="C21" s="1009" t="s">
        <v>116</v>
      </c>
      <c r="D21" s="991" t="s">
        <v>1485</v>
      </c>
      <c r="E21" s="991"/>
      <c r="F21" s="991"/>
      <c r="G21" s="991" t="str">
        <f>G36</f>
        <v>UAU 1</v>
      </c>
      <c r="H21" s="991"/>
      <c r="I21" s="991"/>
      <c r="J21" s="991" t="str">
        <f>J36</f>
        <v>UAU 2</v>
      </c>
      <c r="K21" s="991"/>
      <c r="L21" s="991"/>
      <c r="M21" s="991" t="str">
        <f>M36</f>
        <v xml:space="preserve">UAU 3 </v>
      </c>
      <c r="N21" s="991"/>
      <c r="O21" s="991"/>
      <c r="P21" s="991" t="str">
        <f>P36</f>
        <v>AMD 2</v>
      </c>
      <c r="Q21" s="991"/>
      <c r="R21" s="991"/>
      <c r="S21" s="991" t="str">
        <f>S36</f>
        <v>AMD 1</v>
      </c>
      <c r="T21" s="991"/>
      <c r="U21" s="991"/>
      <c r="V21" s="991" t="str">
        <f>V36</f>
        <v>UAU 4</v>
      </c>
      <c r="W21" s="991"/>
      <c r="X21" s="991"/>
    </row>
    <row r="22" spans="1:24" ht="30">
      <c r="C22" s="1009"/>
      <c r="D22" s="673" t="s">
        <v>114</v>
      </c>
      <c r="E22" s="673" t="s">
        <v>115</v>
      </c>
      <c r="F22" s="673" t="s">
        <v>1860</v>
      </c>
      <c r="G22" s="673" t="s">
        <v>114</v>
      </c>
      <c r="H22" s="673" t="s">
        <v>115</v>
      </c>
      <c r="I22" s="673" t="s">
        <v>1860</v>
      </c>
      <c r="J22" s="673" t="s">
        <v>114</v>
      </c>
      <c r="K22" s="673" t="s">
        <v>115</v>
      </c>
      <c r="L22" s="673" t="s">
        <v>1860</v>
      </c>
      <c r="M22" s="673" t="s">
        <v>114</v>
      </c>
      <c r="N22" s="673" t="s">
        <v>115</v>
      </c>
      <c r="O22" s="673" t="s">
        <v>1860</v>
      </c>
      <c r="P22" s="673" t="s">
        <v>114</v>
      </c>
      <c r="Q22" s="673" t="s">
        <v>115</v>
      </c>
      <c r="R22" s="673" t="s">
        <v>1860</v>
      </c>
      <c r="S22" s="673" t="s">
        <v>114</v>
      </c>
      <c r="T22" s="673" t="s">
        <v>115</v>
      </c>
      <c r="U22" s="673" t="s">
        <v>1860</v>
      </c>
      <c r="V22" s="673" t="s">
        <v>114</v>
      </c>
      <c r="W22" s="673" t="s">
        <v>115</v>
      </c>
      <c r="X22" s="673" t="s">
        <v>1860</v>
      </c>
    </row>
    <row r="23" spans="1:24" ht="15.75">
      <c r="A23" s="733"/>
      <c r="B23" s="733"/>
      <c r="C23" s="652" t="str">
        <f>'Modelación edificabilidad'!E4</f>
        <v>VIP</v>
      </c>
      <c r="D23" s="653">
        <f>'Modelación edificabilidad'!G4</f>
        <v>27565</v>
      </c>
      <c r="E23" s="653">
        <f>'Modelación edificabilidad'!H4</f>
        <v>22052</v>
      </c>
      <c r="F23" s="654">
        <f>+E23/D23</f>
        <v>0.8</v>
      </c>
      <c r="G23" s="653"/>
      <c r="H23" s="653"/>
      <c r="I23" s="654"/>
      <c r="J23" s="653"/>
      <c r="K23" s="653"/>
      <c r="L23" s="654"/>
      <c r="M23" s="653">
        <f>'Modelación edificabilidad'!I25+'Modelación edificabilidad'!I26</f>
        <v>27565</v>
      </c>
      <c r="N23" s="653">
        <f>'Modelación edificabilidad'!J25+'Modelación edificabilidad'!J26</f>
        <v>22052</v>
      </c>
      <c r="O23" s="654">
        <f>+N23/M23</f>
        <v>0.8</v>
      </c>
      <c r="P23" s="653"/>
      <c r="Q23" s="653"/>
      <c r="R23" s="654"/>
      <c r="S23" s="653"/>
      <c r="T23" s="653"/>
      <c r="U23" s="654"/>
      <c r="V23" s="653"/>
      <c r="W23" s="653"/>
      <c r="X23" s="654"/>
    </row>
    <row r="24" spans="1:24" ht="15.75">
      <c r="A24" s="733"/>
      <c r="B24" s="733"/>
      <c r="C24" s="650" t="str">
        <f>'Modelación edificabilidad'!E5</f>
        <v>VIS</v>
      </c>
      <c r="D24" s="649">
        <f>'Modelación edificabilidad'!G5</f>
        <v>41600</v>
      </c>
      <c r="E24" s="649">
        <f>'Modelación edificabilidad'!H5</f>
        <v>33280</v>
      </c>
      <c r="F24" s="651">
        <f t="shared" ref="F24:F30" si="3">+E24/D24</f>
        <v>0.8</v>
      </c>
      <c r="G24" s="649"/>
      <c r="H24" s="649"/>
      <c r="I24" s="651"/>
      <c r="J24" s="649"/>
      <c r="K24" s="649"/>
      <c r="L24" s="651"/>
      <c r="M24" s="649"/>
      <c r="N24" s="649"/>
      <c r="O24" s="651"/>
      <c r="P24" s="649"/>
      <c r="Q24" s="649"/>
      <c r="R24" s="651"/>
      <c r="S24" s="649"/>
      <c r="T24" s="649"/>
      <c r="U24" s="651"/>
      <c r="V24" s="649">
        <f>'Modelación edificabilidad'!I33</f>
        <v>41600</v>
      </c>
      <c r="W24" s="649">
        <f>'Modelación edificabilidad'!J33</f>
        <v>33280</v>
      </c>
      <c r="X24" s="651">
        <f t="shared" ref="X24" si="4">+W24/V24</f>
        <v>0.8</v>
      </c>
    </row>
    <row r="25" spans="1:24" ht="15.75">
      <c r="A25" s="733"/>
      <c r="B25" s="733"/>
      <c r="C25" s="650" t="str">
        <f>'Modelación edificabilidad'!E6</f>
        <v>No VIS Estrato 4</v>
      </c>
      <c r="D25" s="649">
        <f>'Modelación edificabilidad'!G6</f>
        <v>81730</v>
      </c>
      <c r="E25" s="649">
        <f>'Modelación edificabilidad'!H6</f>
        <v>57211</v>
      </c>
      <c r="F25" s="651">
        <f>+E25/D25</f>
        <v>0.7</v>
      </c>
      <c r="G25" s="649"/>
      <c r="H25" s="649"/>
      <c r="I25" s="651"/>
      <c r="J25" s="649"/>
      <c r="K25" s="649"/>
      <c r="L25" s="651"/>
      <c r="M25" s="649">
        <f>'Modelación edificabilidad'!I24</f>
        <v>18690</v>
      </c>
      <c r="N25" s="649">
        <f>'Modelación edificabilidad'!J24</f>
        <v>13083</v>
      </c>
      <c r="O25" s="651">
        <f>+N25/M25</f>
        <v>0.7</v>
      </c>
      <c r="P25" s="649">
        <f>'Modelación edificabilidad'!I28</f>
        <v>63040</v>
      </c>
      <c r="Q25" s="649">
        <f>'Modelación edificabilidad'!J28</f>
        <v>44128</v>
      </c>
      <c r="R25" s="651">
        <f>+Q25/P25</f>
        <v>0.7</v>
      </c>
      <c r="S25" s="649"/>
      <c r="T25" s="649"/>
      <c r="U25" s="651"/>
      <c r="V25" s="649"/>
      <c r="W25" s="649"/>
      <c r="X25" s="651"/>
    </row>
    <row r="26" spans="1:24" ht="15.75">
      <c r="A26" s="733"/>
      <c r="B26" s="733"/>
      <c r="C26" s="650" t="str">
        <f>'Modelación edificabilidad'!E7</f>
        <v>No VIS Estrato 5</v>
      </c>
      <c r="D26" s="649">
        <f>'Modelación edificabilidad'!G7</f>
        <v>66390</v>
      </c>
      <c r="E26" s="649">
        <f>'Modelación edificabilidad'!H7</f>
        <v>46473</v>
      </c>
      <c r="F26" s="651">
        <f>+E26/D26</f>
        <v>0.7</v>
      </c>
      <c r="G26" s="649">
        <f>'Modelación edificabilidad'!I17</f>
        <v>62720</v>
      </c>
      <c r="H26" s="649">
        <f>'Modelación edificabilidad'!J17</f>
        <v>43904</v>
      </c>
      <c r="I26" s="651">
        <f>+H26/G26</f>
        <v>0.7</v>
      </c>
      <c r="J26" s="649">
        <f>'Modelación edificabilidad'!I20</f>
        <v>3670</v>
      </c>
      <c r="K26" s="649">
        <f>'Modelación edificabilidad'!J20</f>
        <v>2569</v>
      </c>
      <c r="L26" s="651">
        <f>+K26/J26</f>
        <v>0.7</v>
      </c>
      <c r="M26" s="649"/>
      <c r="N26" s="649"/>
      <c r="O26" s="651"/>
      <c r="P26" s="649"/>
      <c r="Q26" s="649"/>
      <c r="R26" s="651"/>
      <c r="S26" s="649"/>
      <c r="T26" s="649"/>
      <c r="U26" s="651"/>
      <c r="V26" s="649"/>
      <c r="W26" s="649"/>
      <c r="X26" s="651"/>
    </row>
    <row r="27" spans="1:24" ht="15.75">
      <c r="A27" s="733"/>
      <c r="B27" s="733"/>
      <c r="C27" s="650" t="str">
        <f>'Modelación edificabilidad'!E8</f>
        <v>SHS-Estudiantil</v>
      </c>
      <c r="D27" s="649">
        <f>'Modelación edificabilidad'!G8</f>
        <v>52926</v>
      </c>
      <c r="E27" s="649">
        <f>'Modelación edificabilidad'!H8</f>
        <v>37048.199999999997</v>
      </c>
      <c r="F27" s="651">
        <f>+E27/D27</f>
        <v>0.7</v>
      </c>
      <c r="G27" s="649"/>
      <c r="H27" s="649"/>
      <c r="I27" s="651"/>
      <c r="J27" s="649">
        <f>'Modelación edificabilidad'!I21+'Modelación edificabilidad'!I22</f>
        <v>52926</v>
      </c>
      <c r="K27" s="649">
        <f>'Modelación edificabilidad'!J21+'Modelación edificabilidad'!J22</f>
        <v>37048.199999999997</v>
      </c>
      <c r="L27" s="651">
        <f>+K27/J27</f>
        <v>0.7</v>
      </c>
      <c r="M27" s="649"/>
      <c r="N27" s="649"/>
      <c r="O27" s="651"/>
      <c r="P27" s="649"/>
      <c r="Q27" s="649"/>
      <c r="R27" s="651"/>
      <c r="S27" s="649"/>
      <c r="T27" s="649"/>
      <c r="U27" s="651"/>
      <c r="V27" s="649"/>
      <c r="W27" s="649"/>
      <c r="X27" s="651"/>
    </row>
    <row r="28" spans="1:24" ht="15.75">
      <c r="A28" s="733"/>
      <c r="B28" s="733"/>
      <c r="C28" s="650" t="str">
        <f>'Modelación edificabilidad'!E9</f>
        <v>Vivienda Turistica</v>
      </c>
      <c r="D28" s="649">
        <f>'Modelación edificabilidad'!G9</f>
        <v>62720</v>
      </c>
      <c r="E28" s="649">
        <f>'Modelación edificabilidad'!H9</f>
        <v>43904</v>
      </c>
      <c r="F28" s="651">
        <f t="shared" si="3"/>
        <v>0.7</v>
      </c>
      <c r="G28" s="649">
        <f>'Modelación edificabilidad'!I18</f>
        <v>62720</v>
      </c>
      <c r="H28" s="649">
        <f>'Modelación edificabilidad'!J18</f>
        <v>43904</v>
      </c>
      <c r="I28" s="651">
        <f t="shared" ref="I28" si="5">+H28/G28</f>
        <v>0.7</v>
      </c>
      <c r="J28" s="649"/>
      <c r="K28" s="649"/>
      <c r="L28" s="651"/>
      <c r="M28" s="649"/>
      <c r="N28" s="649"/>
      <c r="O28" s="651"/>
      <c r="P28" s="649"/>
      <c r="Q28" s="649"/>
      <c r="R28" s="651"/>
      <c r="S28" s="649"/>
      <c r="T28" s="649"/>
      <c r="U28" s="651"/>
      <c r="V28" s="649"/>
      <c r="W28" s="649"/>
      <c r="X28" s="651"/>
    </row>
    <row r="29" spans="1:24" ht="15.75">
      <c r="A29" s="733"/>
      <c r="B29" s="733"/>
      <c r="C29" s="650" t="str">
        <f>'Modelación edificabilidad'!E10</f>
        <v>Comercio Tipo 3</v>
      </c>
      <c r="D29" s="649">
        <f>'Modelación edificabilidad'!G10</f>
        <v>91062.224137330777</v>
      </c>
      <c r="E29" s="649">
        <f>'Modelación edificabilidad'!H10</f>
        <v>54637.334482398481</v>
      </c>
      <c r="F29" s="651">
        <f>+E29/D29</f>
        <v>0.6000000000000002</v>
      </c>
      <c r="G29" s="649">
        <f>'Modelación edificabilidad'!I16</f>
        <v>18467.543300933125</v>
      </c>
      <c r="H29" s="649">
        <f>'Modelación edificabilidad'!J16</f>
        <v>11080.525980559874</v>
      </c>
      <c r="I29" s="651">
        <f>+H29/G29</f>
        <v>0.6</v>
      </c>
      <c r="J29" s="649">
        <f>'Modelación edificabilidad'!I19</f>
        <v>32403.40282185065</v>
      </c>
      <c r="K29" s="649">
        <f>'Modelación edificabilidad'!J19</f>
        <v>19442.04169311039</v>
      </c>
      <c r="L29" s="651">
        <f>+K29/J29</f>
        <v>0.6</v>
      </c>
      <c r="M29" s="649">
        <f>'Modelación edificabilidad'!I23</f>
        <v>26545.762213134836</v>
      </c>
      <c r="N29" s="649">
        <f>'Modelación edificabilidad'!J23</f>
        <v>15927.4573278809</v>
      </c>
      <c r="O29" s="651">
        <f>+N29/M29</f>
        <v>0.6</v>
      </c>
      <c r="P29" s="649"/>
      <c r="Q29" s="649"/>
      <c r="R29" s="651"/>
      <c r="S29" s="649">
        <f>'Modelación edificabilidad'!I29</f>
        <v>7129.3343848680142</v>
      </c>
      <c r="T29" s="649">
        <f>'Modelación edificabilidad'!J29</f>
        <v>4277.6006309208087</v>
      </c>
      <c r="U29" s="651">
        <f>+T29/S29</f>
        <v>0.6</v>
      </c>
      <c r="V29" s="649">
        <f>'Modelación edificabilidad'!I32</f>
        <v>6516.1814165441656</v>
      </c>
      <c r="W29" s="649">
        <f>'Modelación edificabilidad'!J32</f>
        <v>3909.7088499264992</v>
      </c>
      <c r="X29" s="651">
        <f>+W29/V29</f>
        <v>0.6</v>
      </c>
    </row>
    <row r="30" spans="1:24" ht="15.75">
      <c r="A30" s="733"/>
      <c r="B30" s="733"/>
      <c r="C30" s="650" t="str">
        <f>'Modelación edificabilidad'!E11</f>
        <v>Centro de Investigación</v>
      </c>
      <c r="D30" s="649">
        <f>'Modelación edificabilidad'!G11</f>
        <v>59111.7</v>
      </c>
      <c r="E30" s="649">
        <f>'Modelación edificabilidad'!H11</f>
        <v>47289.36</v>
      </c>
      <c r="F30" s="651">
        <f t="shared" si="3"/>
        <v>0.8</v>
      </c>
      <c r="G30" s="649"/>
      <c r="H30" s="649"/>
      <c r="I30" s="651"/>
      <c r="J30" s="649"/>
      <c r="K30" s="649"/>
      <c r="L30" s="651"/>
      <c r="M30" s="649"/>
      <c r="N30" s="649"/>
      <c r="O30" s="651"/>
      <c r="P30" s="649"/>
      <c r="Q30" s="649"/>
      <c r="R30" s="651"/>
      <c r="S30" s="649">
        <f>'Modelación edificabilidad'!I30+'Modelación edificabilidad'!I31</f>
        <v>59111.7</v>
      </c>
      <c r="T30" s="649">
        <f>'Modelación edificabilidad'!J30+'Modelación edificabilidad'!J31</f>
        <v>47289.36</v>
      </c>
      <c r="U30" s="651">
        <f t="shared" ref="U30" si="6">+T30/S30</f>
        <v>0.8</v>
      </c>
      <c r="V30" s="649"/>
      <c r="W30" s="649"/>
      <c r="X30" s="651"/>
    </row>
    <row r="31" spans="1:24" ht="16.5" thickBot="1">
      <c r="A31" s="733"/>
      <c r="B31" s="733"/>
      <c r="C31" s="655" t="str">
        <f>'Modelación edificabilidad'!E12</f>
        <v xml:space="preserve">Colegio </v>
      </c>
      <c r="D31" s="656">
        <f>'Modelación edificabilidad'!G12</f>
        <v>12862.846263957315</v>
      </c>
      <c r="E31" s="656">
        <f>'Modelación edificabilidad'!H12</f>
        <v>12862.846263957315</v>
      </c>
      <c r="F31" s="657">
        <f>+E31/D31</f>
        <v>1</v>
      </c>
      <c r="G31" s="656"/>
      <c r="H31" s="656"/>
      <c r="I31" s="657"/>
      <c r="J31" s="656"/>
      <c r="K31" s="656"/>
      <c r="L31" s="657"/>
      <c r="M31" s="656"/>
      <c r="N31" s="656"/>
      <c r="O31" s="657"/>
      <c r="P31" s="656">
        <f>'Modelación edificabilidad'!I27</f>
        <v>12862.846263957315</v>
      </c>
      <c r="Q31" s="656">
        <f>'Modelación edificabilidad'!J27</f>
        <v>12862.846263957315</v>
      </c>
      <c r="R31" s="657">
        <f>+Q31/P31</f>
        <v>1</v>
      </c>
      <c r="S31" s="656"/>
      <c r="T31" s="656"/>
      <c r="U31" s="657"/>
      <c r="V31" s="656"/>
      <c r="W31" s="656"/>
      <c r="X31" s="657"/>
    </row>
    <row r="32" spans="1:24" ht="15.75" thickBot="1">
      <c r="A32" s="732"/>
      <c r="B32" s="732"/>
      <c r="C32" s="658" t="s">
        <v>112</v>
      </c>
      <c r="D32" s="659">
        <f>SUM(D23:D31)</f>
        <v>495967.77040128811</v>
      </c>
      <c r="E32" s="659">
        <f>SUM(E23:E31)</f>
        <v>354757.74074635579</v>
      </c>
      <c r="F32" s="660">
        <f>+E32/D32</f>
        <v>0.71528385898809688</v>
      </c>
      <c r="G32" s="659">
        <f>SUM(G23:G31)</f>
        <v>143907.54330093312</v>
      </c>
      <c r="H32" s="659">
        <f>SUM(H23:H31)</f>
        <v>98888.525980559876</v>
      </c>
      <c r="I32" s="660">
        <f>+H32/G32</f>
        <v>0.68716707764073592</v>
      </c>
      <c r="J32" s="659">
        <f>SUM(J23:J31)</f>
        <v>88999.402821850643</v>
      </c>
      <c r="K32" s="659">
        <f>SUM(K23:K31)</f>
        <v>59059.241693110387</v>
      </c>
      <c r="L32" s="660">
        <f>+K32/J32</f>
        <v>0.66359143792603614</v>
      </c>
      <c r="M32" s="659">
        <f>SUM(M23:M31)</f>
        <v>72800.762213134833</v>
      </c>
      <c r="N32" s="659">
        <f>SUM(N23:N31)</f>
        <v>51062.457327880897</v>
      </c>
      <c r="O32" s="660">
        <f>+N32/M32</f>
        <v>0.70140003724669964</v>
      </c>
      <c r="P32" s="659">
        <f>SUM(P23:P31)</f>
        <v>75902.846263957312</v>
      </c>
      <c r="Q32" s="659">
        <f>SUM(Q23:Q31)</f>
        <v>56990.846263957312</v>
      </c>
      <c r="R32" s="660">
        <f>+Q32/P32</f>
        <v>0.75083938309464404</v>
      </c>
      <c r="S32" s="659">
        <f>SUM(S23:S31)</f>
        <v>66241.034384868006</v>
      </c>
      <c r="T32" s="659">
        <f>SUM(T23:T31)</f>
        <v>51566.96063092081</v>
      </c>
      <c r="U32" s="660">
        <f>+T32/S32</f>
        <v>0.77847456806472637</v>
      </c>
      <c r="V32" s="659">
        <f>SUM(V23:V31)</f>
        <v>48116.181416544168</v>
      </c>
      <c r="W32" s="659">
        <f>SUM(W23:W31)</f>
        <v>37189.708849926501</v>
      </c>
      <c r="X32" s="660">
        <f>+W32/V32</f>
        <v>0.77291480236083876</v>
      </c>
    </row>
    <row r="33" spans="2:26">
      <c r="D33" s="732"/>
      <c r="E33" s="732"/>
    </row>
    <row r="34" spans="2:26" ht="15.75">
      <c r="B34" s="995" t="s">
        <v>117</v>
      </c>
      <c r="C34" s="995"/>
      <c r="D34" s="995"/>
      <c r="E34" s="995"/>
      <c r="F34" s="995"/>
      <c r="G34" s="995"/>
      <c r="H34" s="995"/>
      <c r="I34" s="995"/>
      <c r="J34" s="995"/>
    </row>
    <row r="35" spans="2:26" ht="15.75">
      <c r="B35" s="723"/>
      <c r="C35" s="723"/>
      <c r="D35" s="723"/>
      <c r="E35" s="723"/>
      <c r="F35" s="723"/>
      <c r="G35" s="723"/>
      <c r="H35" s="723"/>
      <c r="I35" s="723"/>
      <c r="J35" s="723"/>
    </row>
    <row r="36" spans="2:26" ht="15.95" customHeight="1">
      <c r="C36" s="1010" t="s">
        <v>1861</v>
      </c>
      <c r="D36" s="991" t="s">
        <v>1485</v>
      </c>
      <c r="E36" s="991"/>
      <c r="F36" s="991"/>
      <c r="G36" s="991" t="s">
        <v>1762</v>
      </c>
      <c r="H36" s="991"/>
      <c r="I36" s="991"/>
      <c r="J36" s="991" t="s">
        <v>1763</v>
      </c>
      <c r="K36" s="991"/>
      <c r="L36" s="991"/>
      <c r="M36" s="991" t="s">
        <v>1939</v>
      </c>
      <c r="N36" s="991"/>
      <c r="O36" s="991"/>
      <c r="P36" s="991" t="s">
        <v>1937</v>
      </c>
      <c r="Q36" s="991"/>
      <c r="R36" s="991"/>
      <c r="S36" s="991" t="s">
        <v>1938</v>
      </c>
      <c r="T36" s="991"/>
      <c r="U36" s="991"/>
      <c r="V36" s="991" t="s">
        <v>1903</v>
      </c>
      <c r="W36" s="991"/>
      <c r="X36" s="991"/>
    </row>
    <row r="37" spans="2:26">
      <c r="C37" s="1010"/>
      <c r="D37" s="672" t="s">
        <v>118</v>
      </c>
      <c r="E37" s="672" t="s">
        <v>1862</v>
      </c>
      <c r="F37" s="672" t="s">
        <v>1863</v>
      </c>
      <c r="G37" s="672" t="s">
        <v>118</v>
      </c>
      <c r="H37" s="672" t="s">
        <v>1862</v>
      </c>
      <c r="I37" s="672" t="s">
        <v>1863</v>
      </c>
      <c r="J37" s="672" t="s">
        <v>118</v>
      </c>
      <c r="K37" s="672" t="s">
        <v>1862</v>
      </c>
      <c r="L37" s="672" t="s">
        <v>1863</v>
      </c>
      <c r="M37" s="672" t="s">
        <v>118</v>
      </c>
      <c r="N37" s="672" t="s">
        <v>1862</v>
      </c>
      <c r="O37" s="672" t="s">
        <v>1863</v>
      </c>
      <c r="P37" s="672" t="s">
        <v>118</v>
      </c>
      <c r="Q37" s="672" t="s">
        <v>1862</v>
      </c>
      <c r="R37" s="672" t="s">
        <v>1863</v>
      </c>
      <c r="S37" s="672" t="s">
        <v>118</v>
      </c>
      <c r="T37" s="672" t="s">
        <v>1862</v>
      </c>
      <c r="U37" s="672" t="s">
        <v>1863</v>
      </c>
      <c r="V37" s="672" t="s">
        <v>118</v>
      </c>
      <c r="W37" s="672" t="s">
        <v>1862</v>
      </c>
      <c r="X37" s="672" t="s">
        <v>1863</v>
      </c>
    </row>
    <row r="38" spans="2:26">
      <c r="C38" s="724" t="s">
        <v>1724</v>
      </c>
      <c r="D38" s="725"/>
      <c r="E38" s="726"/>
      <c r="F38" s="725"/>
      <c r="H38" s="726"/>
      <c r="I38" s="3"/>
      <c r="J38" s="742"/>
      <c r="K38" s="726"/>
      <c r="L38" s="3"/>
      <c r="M38" s="742"/>
      <c r="N38" s="726"/>
      <c r="O38" s="3"/>
      <c r="P38" s="742"/>
      <c r="Q38" s="726"/>
      <c r="R38" s="3"/>
      <c r="S38" s="742"/>
      <c r="T38" s="726"/>
      <c r="U38" s="3"/>
      <c r="V38" s="742"/>
      <c r="W38" s="726"/>
      <c r="X38" s="3"/>
      <c r="Y38" s="743"/>
    </row>
    <row r="39" spans="2:26">
      <c r="C39" s="21" t="str">
        <f>'Cuadro de áreas propuesta'!C21</f>
        <v>MALLA VIAL ARTERIAL PROYECTADA</v>
      </c>
      <c r="D39" s="21">
        <f>'Cuadro de áreas propuesta'!D21</f>
        <v>436.27</v>
      </c>
      <c r="E39" s="554">
        <f>'Costos directos e indirectos'!Q14</f>
        <v>849212.31359999999</v>
      </c>
      <c r="F39" s="555">
        <f>E39*D39</f>
        <v>370485856.054272</v>
      </c>
      <c r="G39" s="555">
        <v>0</v>
      </c>
      <c r="H39" s="554">
        <f>$E39</f>
        <v>849212.31359999999</v>
      </c>
      <c r="I39" s="827">
        <f>G39*H39</f>
        <v>0</v>
      </c>
      <c r="J39" s="21">
        <v>0</v>
      </c>
      <c r="K39" s="554">
        <f>$E39</f>
        <v>849212.31359999999</v>
      </c>
      <c r="L39" s="827">
        <f>J39*K39</f>
        <v>0</v>
      </c>
      <c r="M39" s="21">
        <v>0</v>
      </c>
      <c r="N39" s="554">
        <f>$E39</f>
        <v>849212.31359999999</v>
      </c>
      <c r="O39" s="827">
        <f>M39*N39</f>
        <v>0</v>
      </c>
      <c r="P39" s="21">
        <f>'Cuadro de áreas propuesta'!I21</f>
        <v>436.27</v>
      </c>
      <c r="Q39" s="554">
        <f>$E39</f>
        <v>849212.31359999999</v>
      </c>
      <c r="R39" s="827">
        <f>P39*Q39</f>
        <v>370485856.054272</v>
      </c>
      <c r="S39" s="21">
        <v>0</v>
      </c>
      <c r="T39" s="554">
        <f>$E39</f>
        <v>849212.31359999999</v>
      </c>
      <c r="U39" s="827">
        <f>S39*T39</f>
        <v>0</v>
      </c>
      <c r="V39" s="21">
        <v>0</v>
      </c>
      <c r="W39" s="554">
        <f>$E39</f>
        <v>849212.31359999999</v>
      </c>
      <c r="X39" s="827">
        <f>V39*W39</f>
        <v>0</v>
      </c>
      <c r="Y39" s="828"/>
      <c r="Z39" s="746"/>
    </row>
    <row r="40" spans="2:26">
      <c r="C40" s="7" t="s">
        <v>252</v>
      </c>
      <c r="D40" s="2"/>
      <c r="E40" s="554"/>
      <c r="F40" s="2"/>
      <c r="G40" s="2"/>
      <c r="H40" s="554"/>
      <c r="I40" s="827">
        <f t="shared" ref="I40:I48" si="7">G40*H40</f>
        <v>0</v>
      </c>
      <c r="J40" s="2"/>
      <c r="K40" s="554"/>
      <c r="L40" s="827">
        <f t="shared" ref="L40:L47" si="8">J40*K40</f>
        <v>0</v>
      </c>
      <c r="M40" s="2"/>
      <c r="N40" s="554"/>
      <c r="O40" s="827">
        <f t="shared" ref="O40:O48" si="9">M40*N40</f>
        <v>0</v>
      </c>
      <c r="P40" s="2"/>
      <c r="Q40" s="554"/>
      <c r="R40" s="827">
        <f t="shared" ref="R40:R48" si="10">P40*Q40</f>
        <v>0</v>
      </c>
      <c r="S40" s="2"/>
      <c r="T40" s="554"/>
      <c r="U40" s="827">
        <f t="shared" ref="U40:U48" si="11">S40*T40</f>
        <v>0</v>
      </c>
      <c r="V40" s="2"/>
      <c r="W40" s="554"/>
      <c r="X40" s="827">
        <f t="shared" ref="X40:X48" si="12">V40*W40</f>
        <v>0</v>
      </c>
      <c r="Y40" s="828"/>
      <c r="Z40" s="746"/>
    </row>
    <row r="41" spans="2:26">
      <c r="C41" s="2" t="s">
        <v>119</v>
      </c>
      <c r="D41" s="21">
        <f>'Cuadro de áreas propuesta'!D34</f>
        <v>1796.04</v>
      </c>
      <c r="E41" s="554">
        <f>'Costos directos e indirectos'!L16</f>
        <v>376164.31304347806</v>
      </c>
      <c r="F41" s="555">
        <f t="shared" ref="F41:F47" si="13">E41*D41</f>
        <v>675606152.7986083</v>
      </c>
      <c r="G41" s="21">
        <f>'Cuadro de áreas propuesta'!F34</f>
        <v>759.73</v>
      </c>
      <c r="H41" s="554">
        <f t="shared" ref="H41:H47" si="14">$E41</f>
        <v>376164.31304347806</v>
      </c>
      <c r="I41" s="827">
        <f t="shared" si="7"/>
        <v>285783313.54852158</v>
      </c>
      <c r="J41" s="21">
        <v>0</v>
      </c>
      <c r="K41" s="554">
        <f t="shared" ref="K41:K47" si="15">$E41</f>
        <v>376164.31304347806</v>
      </c>
      <c r="L41" s="827">
        <f t="shared" si="8"/>
        <v>0</v>
      </c>
      <c r="M41" s="21">
        <v>0</v>
      </c>
      <c r="N41" s="554">
        <f t="shared" ref="N41:N47" si="16">$E41</f>
        <v>376164.31304347806</v>
      </c>
      <c r="O41" s="827">
        <f t="shared" si="9"/>
        <v>0</v>
      </c>
      <c r="P41" s="21">
        <f>'Cuadro de áreas propuesta'!I36</f>
        <v>479</v>
      </c>
      <c r="Q41" s="554">
        <f t="shared" ref="Q41:Q47" si="17">$E41</f>
        <v>376164.31304347806</v>
      </c>
      <c r="R41" s="827">
        <f t="shared" si="10"/>
        <v>180182705.947826</v>
      </c>
      <c r="S41" s="21">
        <f>'Cuadro de áreas propuesta'!J36</f>
        <v>557.30999999999995</v>
      </c>
      <c r="T41" s="554">
        <f t="shared" ref="T41:T47" si="18">$E41</f>
        <v>376164.31304347806</v>
      </c>
      <c r="U41" s="827">
        <f t="shared" si="11"/>
        <v>209640133.30226073</v>
      </c>
      <c r="V41" s="21">
        <v>0</v>
      </c>
      <c r="W41" s="554">
        <f t="shared" ref="W41:W47" si="19">$E41</f>
        <v>376164.31304347806</v>
      </c>
      <c r="X41" s="827">
        <f t="shared" si="12"/>
        <v>0</v>
      </c>
      <c r="Y41" s="828"/>
      <c r="Z41" s="746"/>
    </row>
    <row r="42" spans="2:26">
      <c r="C42" s="2" t="s">
        <v>61</v>
      </c>
      <c r="D42" s="21">
        <f>'Cuadro de áreas propuesta'!L42</f>
        <v>22596.83</v>
      </c>
      <c r="E42" s="554">
        <f>'Costos directos e indirectos'!L15</f>
        <v>745564.38260869519</v>
      </c>
      <c r="F42" s="555">
        <f t="shared" si="13"/>
        <v>16847391607.863644</v>
      </c>
      <c r="G42" s="21">
        <f>'Cuadro de áreas propuesta'!F42</f>
        <v>5128.88</v>
      </c>
      <c r="H42" s="554">
        <f t="shared" si="14"/>
        <v>745564.38260869519</v>
      </c>
      <c r="I42" s="827">
        <f t="shared" si="7"/>
        <v>3823910250.6740847</v>
      </c>
      <c r="J42" s="21">
        <f>'Cuadro de áreas propuesta'!G42</f>
        <v>13718</v>
      </c>
      <c r="K42" s="554">
        <f t="shared" si="15"/>
        <v>745564.38260869519</v>
      </c>
      <c r="L42" s="827">
        <f t="shared" si="8"/>
        <v>10227652200.626081</v>
      </c>
      <c r="M42" s="21">
        <v>0</v>
      </c>
      <c r="N42" s="554">
        <f t="shared" si="16"/>
        <v>745564.38260869519</v>
      </c>
      <c r="O42" s="827">
        <f t="shared" si="9"/>
        <v>0</v>
      </c>
      <c r="P42" s="21">
        <f>'Cuadro de áreas propuesta'!I42</f>
        <v>1507</v>
      </c>
      <c r="Q42" s="554">
        <f t="shared" si="17"/>
        <v>745564.38260869519</v>
      </c>
      <c r="R42" s="827">
        <f t="shared" si="10"/>
        <v>1123565524.5913036</v>
      </c>
      <c r="S42" s="21">
        <f>'Cuadro de áreas propuesta'!J42</f>
        <v>2242.9499999999998</v>
      </c>
      <c r="T42" s="554">
        <f t="shared" si="18"/>
        <v>745564.38260869519</v>
      </c>
      <c r="U42" s="827">
        <f t="shared" si="11"/>
        <v>1672263631.9721727</v>
      </c>
      <c r="V42" s="21">
        <v>0</v>
      </c>
      <c r="W42" s="554">
        <f t="shared" si="19"/>
        <v>745564.38260869519</v>
      </c>
      <c r="X42" s="827">
        <f t="shared" si="12"/>
        <v>0</v>
      </c>
      <c r="Y42" s="828"/>
      <c r="Z42" s="746"/>
    </row>
    <row r="43" spans="2:26">
      <c r="C43" s="2" t="s">
        <v>1889</v>
      </c>
      <c r="D43" s="21">
        <f>'Cuadro de áreas propuesta'!D48</f>
        <v>4898.75</v>
      </c>
      <c r="E43" s="554">
        <f>'Costos directos e indirectos'!L15</f>
        <v>745564.38260869519</v>
      </c>
      <c r="F43" s="555">
        <f t="shared" si="13"/>
        <v>3652333519.3043456</v>
      </c>
      <c r="G43" s="21">
        <v>0</v>
      </c>
      <c r="H43" s="554">
        <f t="shared" si="14"/>
        <v>745564.38260869519</v>
      </c>
      <c r="I43" s="827">
        <f t="shared" si="7"/>
        <v>0</v>
      </c>
      <c r="J43" s="21">
        <v>0</v>
      </c>
      <c r="K43" s="554">
        <f t="shared" si="15"/>
        <v>745564.38260869519</v>
      </c>
      <c r="L43" s="827">
        <f t="shared" si="8"/>
        <v>0</v>
      </c>
      <c r="M43" s="21">
        <f>'Cuadro de áreas propuesta'!H49</f>
        <v>2714</v>
      </c>
      <c r="N43" s="554">
        <f t="shared" si="16"/>
        <v>745564.38260869519</v>
      </c>
      <c r="O43" s="827">
        <f t="shared" si="9"/>
        <v>2023461734.3999987</v>
      </c>
      <c r="P43" s="21">
        <v>0</v>
      </c>
      <c r="Q43" s="554">
        <f t="shared" si="17"/>
        <v>745564.38260869519</v>
      </c>
      <c r="R43" s="827">
        <f t="shared" si="10"/>
        <v>0</v>
      </c>
      <c r="S43" s="21">
        <v>0</v>
      </c>
      <c r="T43" s="554">
        <f t="shared" si="18"/>
        <v>745564.38260869519</v>
      </c>
      <c r="U43" s="827">
        <f t="shared" si="11"/>
        <v>0</v>
      </c>
      <c r="V43" s="21">
        <f>'Cuadro de áreas propuesta'!K49</f>
        <v>2184.75</v>
      </c>
      <c r="W43" s="554">
        <f t="shared" si="19"/>
        <v>745564.38260869519</v>
      </c>
      <c r="X43" s="827">
        <f t="shared" si="12"/>
        <v>1628871784.9043467</v>
      </c>
      <c r="Y43" s="828"/>
      <c r="Z43" s="746"/>
    </row>
    <row r="44" spans="2:26">
      <c r="C44" s="2" t="s">
        <v>1864</v>
      </c>
      <c r="D44" s="21">
        <f>'Cuadro de áreas propuesta'!L37</f>
        <v>4299.21</v>
      </c>
      <c r="E44" s="554">
        <f>'Costos directos e indirectos'!Q19</f>
        <v>736384.96689230762</v>
      </c>
      <c r="F44" s="555">
        <f t="shared" si="13"/>
        <v>3165873613.5130777</v>
      </c>
      <c r="G44" s="21">
        <v>0</v>
      </c>
      <c r="H44" s="554">
        <f t="shared" si="14"/>
        <v>736384.96689230762</v>
      </c>
      <c r="I44" s="827">
        <f t="shared" si="7"/>
        <v>0</v>
      </c>
      <c r="J44" s="21">
        <v>0</v>
      </c>
      <c r="K44" s="554">
        <f t="shared" si="15"/>
        <v>736384.96689230762</v>
      </c>
      <c r="L44" s="827">
        <f t="shared" si="8"/>
        <v>0</v>
      </c>
      <c r="M44" s="21">
        <v>0</v>
      </c>
      <c r="N44" s="554">
        <f t="shared" si="16"/>
        <v>736384.96689230762</v>
      </c>
      <c r="O44" s="827">
        <f t="shared" si="9"/>
        <v>0</v>
      </c>
      <c r="P44" s="21">
        <f>'Cuadro de áreas propuesta'!I37</f>
        <v>925.2</v>
      </c>
      <c r="Q44" s="554">
        <f t="shared" si="17"/>
        <v>736384.96689230762</v>
      </c>
      <c r="R44" s="827">
        <f t="shared" si="10"/>
        <v>681303371.36876309</v>
      </c>
      <c r="S44" s="21">
        <f>'Cuadro de áreas propuesta'!J37</f>
        <v>1886.9</v>
      </c>
      <c r="T44" s="554">
        <f t="shared" si="18"/>
        <v>736384.96689230762</v>
      </c>
      <c r="U44" s="827">
        <f t="shared" si="11"/>
        <v>1389484794.0290954</v>
      </c>
      <c r="V44" s="21">
        <f>'Cuadro de áreas propuesta'!K37</f>
        <v>1487.11</v>
      </c>
      <c r="W44" s="554">
        <f t="shared" si="19"/>
        <v>736384.96689230762</v>
      </c>
      <c r="X44" s="827">
        <f t="shared" si="12"/>
        <v>1095085448.1152196</v>
      </c>
      <c r="Y44" s="828"/>
      <c r="Z44" s="746"/>
    </row>
    <row r="45" spans="2:26">
      <c r="C45" s="7" t="s">
        <v>1865</v>
      </c>
      <c r="D45" s="2"/>
      <c r="E45" s="554"/>
      <c r="F45" s="2"/>
      <c r="G45" s="2"/>
      <c r="H45" s="554"/>
      <c r="I45" s="827">
        <f t="shared" si="7"/>
        <v>0</v>
      </c>
      <c r="J45" s="2"/>
      <c r="K45" s="554"/>
      <c r="L45" s="827">
        <f t="shared" si="8"/>
        <v>0</v>
      </c>
      <c r="M45" s="2"/>
      <c r="N45" s="554"/>
      <c r="O45" s="827">
        <f t="shared" si="9"/>
        <v>0</v>
      </c>
      <c r="P45" s="2"/>
      <c r="Q45" s="554"/>
      <c r="R45" s="827">
        <f t="shared" si="10"/>
        <v>0</v>
      </c>
      <c r="S45" s="2"/>
      <c r="T45" s="554"/>
      <c r="U45" s="827">
        <f t="shared" si="11"/>
        <v>0</v>
      </c>
      <c r="V45" s="2"/>
      <c r="W45" s="554"/>
      <c r="X45" s="827">
        <f t="shared" si="12"/>
        <v>0</v>
      </c>
      <c r="Y45" s="828"/>
      <c r="Z45" s="746"/>
    </row>
    <row r="46" spans="2:26">
      <c r="C46" s="2" t="s">
        <v>1866</v>
      </c>
      <c r="D46" s="21">
        <f>'Modelación edificabilidad'!G12</f>
        <v>12862.846263957315</v>
      </c>
      <c r="E46" s="554">
        <f>'Costos directos e indirectos'!D19</f>
        <v>2500000</v>
      </c>
      <c r="F46" s="555">
        <f t="shared" si="13"/>
        <v>32157115659.893288</v>
      </c>
      <c r="G46" s="21">
        <v>0</v>
      </c>
      <c r="H46" s="554">
        <f t="shared" si="14"/>
        <v>2500000</v>
      </c>
      <c r="I46" s="827">
        <f t="shared" si="7"/>
        <v>0</v>
      </c>
      <c r="J46" s="21">
        <v>0</v>
      </c>
      <c r="K46" s="554">
        <f t="shared" si="15"/>
        <v>2500000</v>
      </c>
      <c r="L46" s="827">
        <f t="shared" si="8"/>
        <v>0</v>
      </c>
      <c r="M46" s="21">
        <v>0</v>
      </c>
      <c r="N46" s="554">
        <f t="shared" si="16"/>
        <v>2500000</v>
      </c>
      <c r="O46" s="827">
        <f t="shared" si="9"/>
        <v>0</v>
      </c>
      <c r="P46" s="21">
        <f>'Modelación edificabilidad'!G12</f>
        <v>12862.846263957315</v>
      </c>
      <c r="Q46" s="554">
        <f t="shared" si="17"/>
        <v>2500000</v>
      </c>
      <c r="R46" s="827">
        <f t="shared" si="10"/>
        <v>32157115659.893288</v>
      </c>
      <c r="S46" s="21">
        <v>0</v>
      </c>
      <c r="T46" s="554">
        <f t="shared" si="18"/>
        <v>2500000</v>
      </c>
      <c r="U46" s="827">
        <f t="shared" si="11"/>
        <v>0</v>
      </c>
      <c r="V46" s="21">
        <v>0</v>
      </c>
      <c r="W46" s="554">
        <f t="shared" si="19"/>
        <v>2500000</v>
      </c>
      <c r="X46" s="827">
        <f t="shared" si="12"/>
        <v>0</v>
      </c>
      <c r="Y46" s="828"/>
      <c r="Z46" s="746"/>
    </row>
    <row r="47" spans="2:26">
      <c r="C47" s="2" t="s">
        <v>1888</v>
      </c>
      <c r="D47" s="21">
        <f>'Cuadro de áreas propuesta'!L43*2</f>
        <v>814.7</v>
      </c>
      <c r="E47" s="661">
        <v>6000000</v>
      </c>
      <c r="F47" s="555">
        <f t="shared" si="13"/>
        <v>4888200000</v>
      </c>
      <c r="G47" s="21">
        <v>0</v>
      </c>
      <c r="H47" s="554">
        <f t="shared" si="14"/>
        <v>6000000</v>
      </c>
      <c r="I47" s="827">
        <f t="shared" si="7"/>
        <v>0</v>
      </c>
      <c r="J47" s="21">
        <v>0</v>
      </c>
      <c r="K47" s="554">
        <f t="shared" si="15"/>
        <v>6000000</v>
      </c>
      <c r="L47" s="827">
        <f t="shared" si="8"/>
        <v>0</v>
      </c>
      <c r="M47" s="21">
        <v>0</v>
      </c>
      <c r="N47" s="554">
        <f t="shared" si="16"/>
        <v>6000000</v>
      </c>
      <c r="O47" s="827">
        <f t="shared" si="9"/>
        <v>0</v>
      </c>
      <c r="P47" s="21">
        <f>D47</f>
        <v>814.7</v>
      </c>
      <c r="Q47" s="554">
        <f t="shared" si="17"/>
        <v>6000000</v>
      </c>
      <c r="R47" s="827">
        <f t="shared" si="10"/>
        <v>4888200000</v>
      </c>
      <c r="S47" s="21">
        <v>0</v>
      </c>
      <c r="T47" s="554">
        <f t="shared" si="18"/>
        <v>6000000</v>
      </c>
      <c r="U47" s="827">
        <f t="shared" si="11"/>
        <v>0</v>
      </c>
      <c r="V47" s="21">
        <v>0</v>
      </c>
      <c r="W47" s="554">
        <f t="shared" si="19"/>
        <v>6000000</v>
      </c>
      <c r="X47" s="827">
        <f t="shared" si="12"/>
        <v>0</v>
      </c>
      <c r="Y47" s="828"/>
      <c r="Z47" s="746"/>
    </row>
    <row r="48" spans="2:26" s="671" customFormat="1">
      <c r="C48" s="892" t="s">
        <v>1887</v>
      </c>
      <c r="D48" s="835"/>
      <c r="E48" s="836"/>
      <c r="F48" s="837">
        <f>'Cuadro de áreas propuesta'!M46</f>
        <v>15893033790.382364</v>
      </c>
      <c r="G48" s="835">
        <v>0</v>
      </c>
      <c r="H48" s="836">
        <f t="shared" ref="H48" si="20">E48</f>
        <v>0</v>
      </c>
      <c r="I48" s="838">
        <f t="shared" si="7"/>
        <v>0</v>
      </c>
      <c r="J48" s="835">
        <v>0</v>
      </c>
      <c r="K48" s="836">
        <f t="shared" ref="K48" si="21">H48</f>
        <v>0</v>
      </c>
      <c r="L48" s="838">
        <f>F48</f>
        <v>15893033790.382364</v>
      </c>
      <c r="M48" s="835">
        <v>0</v>
      </c>
      <c r="N48" s="836">
        <f t="shared" ref="N48" si="22">K48</f>
        <v>0</v>
      </c>
      <c r="O48" s="838">
        <f t="shared" si="9"/>
        <v>0</v>
      </c>
      <c r="P48" s="835">
        <v>0</v>
      </c>
      <c r="Q48" s="836">
        <f t="shared" ref="Q48" si="23">N48</f>
        <v>0</v>
      </c>
      <c r="R48" s="838">
        <f t="shared" si="10"/>
        <v>0</v>
      </c>
      <c r="S48" s="835"/>
      <c r="T48" s="836">
        <f t="shared" ref="T48" si="24">Q48</f>
        <v>0</v>
      </c>
      <c r="U48" s="838">
        <f t="shared" si="11"/>
        <v>0</v>
      </c>
      <c r="V48" s="835"/>
      <c r="W48" s="836">
        <f t="shared" ref="W48" si="25">T48</f>
        <v>0</v>
      </c>
      <c r="X48" s="838">
        <f t="shared" si="12"/>
        <v>0</v>
      </c>
      <c r="Y48" s="839">
        <f t="shared" ref="Y48" si="26">X48+U48+R48+O48+L48+I48</f>
        <v>15893033790.382364</v>
      </c>
      <c r="Z48" s="840">
        <f t="shared" ref="Z48" si="27">F48-Y48</f>
        <v>0</v>
      </c>
    </row>
    <row r="49" spans="2:25">
      <c r="F49" s="560">
        <f>SUM(F39:F48)</f>
        <v>77650040199.809601</v>
      </c>
      <c r="G49" s="2"/>
      <c r="H49" s="2"/>
      <c r="I49" s="556">
        <f>SUM(I39:I48)</f>
        <v>4109693564.2226062</v>
      </c>
      <c r="J49" s="2"/>
      <c r="K49" s="2"/>
      <c r="L49" s="556">
        <f>SUM(L39:L48)</f>
        <v>26120685991.008446</v>
      </c>
      <c r="M49" s="2"/>
      <c r="N49" s="2"/>
      <c r="O49" s="556">
        <f>SUM(O39:O48)</f>
        <v>2023461734.3999987</v>
      </c>
      <c r="P49" s="2"/>
      <c r="Q49" s="2"/>
      <c r="R49" s="556">
        <f>SUM(R39:R48)</f>
        <v>39400853117.855453</v>
      </c>
      <c r="S49" s="2"/>
      <c r="T49" s="2"/>
      <c r="U49" s="556">
        <f>SUM(U39:U48)</f>
        <v>3271388559.3035288</v>
      </c>
      <c r="V49" s="2"/>
      <c r="W49" s="2"/>
      <c r="X49" s="556">
        <f>SUM(X39:X48)</f>
        <v>2723957233.0195665</v>
      </c>
      <c r="Y49" s="744"/>
    </row>
    <row r="50" spans="2:25" customFormat="1" ht="15.75" thickBot="1">
      <c r="F50" s="898"/>
    </row>
    <row r="51" spans="2:25" ht="15" customHeight="1">
      <c r="C51" s="996" t="s">
        <v>120</v>
      </c>
      <c r="D51" s="997"/>
      <c r="G51" s="999" t="s">
        <v>1915</v>
      </c>
      <c r="H51" s="1000"/>
      <c r="I51" s="1000"/>
      <c r="J51" s="1000"/>
      <c r="K51" s="1000"/>
      <c r="L51" s="1005" t="s">
        <v>1920</v>
      </c>
      <c r="N51" s="845" t="str">
        <f>I165</f>
        <v>AMD 1</v>
      </c>
      <c r="O51" s="845" t="str">
        <f>H165</f>
        <v>AMD 2</v>
      </c>
      <c r="P51" s="845" t="s">
        <v>1930</v>
      </c>
    </row>
    <row r="52" spans="2:25" ht="15.75" customHeight="1" thickBot="1">
      <c r="C52" s="2" t="s">
        <v>1867</v>
      </c>
      <c r="D52" s="540">
        <v>1000000000</v>
      </c>
      <c r="E52" s="565"/>
      <c r="F52" s="566"/>
      <c r="G52" s="889" t="s">
        <v>1916</v>
      </c>
      <c r="H52" s="851" t="s">
        <v>1919</v>
      </c>
      <c r="I52" s="851" t="s">
        <v>1917</v>
      </c>
      <c r="J52" s="851" t="s">
        <v>1918</v>
      </c>
      <c r="K52" s="851" t="s">
        <v>217</v>
      </c>
      <c r="L52" s="1006"/>
      <c r="N52" s="844">
        <f>I161</f>
        <v>585362048.69742584</v>
      </c>
      <c r="O52" s="844">
        <f>H161</f>
        <v>128084717.75360107</v>
      </c>
      <c r="P52" s="844">
        <f>N52+O52</f>
        <v>713446766.45102692</v>
      </c>
    </row>
    <row r="53" spans="2:25" ht="27" customHeight="1">
      <c r="C53" s="2" t="s">
        <v>1868</v>
      </c>
      <c r="D53" s="540">
        <f>'Cuadro de áreas propuesta'!D38*'Reparto de Cargas y Beneficios'!E16*0.064</f>
        <v>7808643436.2181816</v>
      </c>
      <c r="E53" s="567" t="s">
        <v>1871</v>
      </c>
      <c r="G53" s="852" t="s">
        <v>1762</v>
      </c>
      <c r="H53" s="878">
        <v>0.22</v>
      </c>
      <c r="I53" s="853">
        <f>I49</f>
        <v>4109693564.2226062</v>
      </c>
      <c r="J53" s="853">
        <f>$D$56*H53</f>
        <v>106072562371.6447</v>
      </c>
      <c r="K53" s="853">
        <f>I53+J53</f>
        <v>110182255935.86731</v>
      </c>
      <c r="L53" s="880">
        <f>K53/$K$59</f>
        <v>0.19682500813101489</v>
      </c>
      <c r="N53" s="1" t="s">
        <v>1926</v>
      </c>
      <c r="Q53" s="834"/>
    </row>
    <row r="54" spans="2:25" ht="15.75">
      <c r="C54" s="2" t="s">
        <v>1896</v>
      </c>
      <c r="D54" s="694">
        <v>1260000000</v>
      </c>
      <c r="G54" s="854" t="s">
        <v>1763</v>
      </c>
      <c r="H54" s="857">
        <v>0.245</v>
      </c>
      <c r="I54" s="829">
        <f>L49</f>
        <v>26120685991.008446</v>
      </c>
      <c r="J54" s="829">
        <f>$D$56*H54</f>
        <v>118126262641.14978</v>
      </c>
      <c r="K54" s="829">
        <f t="shared" ref="K54:K58" si="28">I54+J54</f>
        <v>144246948632.15823</v>
      </c>
      <c r="L54" s="881">
        <f t="shared" ref="L54:L58" si="29">K54/$K$59</f>
        <v>0.25767676107416182</v>
      </c>
      <c r="N54" s="845" t="str">
        <f>E165</f>
        <v>UAU 1</v>
      </c>
      <c r="O54" s="845" t="str">
        <f>F165</f>
        <v>UAU 2</v>
      </c>
      <c r="P54" s="845" t="str">
        <f>G165</f>
        <v>UAU 3</v>
      </c>
      <c r="Q54" s="845" t="s">
        <v>1930</v>
      </c>
    </row>
    <row r="55" spans="2:25" ht="16.5" thickBot="1">
      <c r="C55" s="2" t="s">
        <v>1869</v>
      </c>
      <c r="D55" s="694">
        <f>'Costeo políticas de moradores'!S31</f>
        <v>472079367343.98499</v>
      </c>
      <c r="E55" s="693">
        <f>D55/F74</f>
        <v>0.13713076935743734</v>
      </c>
      <c r="F55" s="566"/>
      <c r="G55" s="855" t="s">
        <v>1764</v>
      </c>
      <c r="H55" s="879">
        <v>0.08</v>
      </c>
      <c r="I55" s="856">
        <f>O49</f>
        <v>2023461734.3999987</v>
      </c>
      <c r="J55" s="856">
        <f t="shared" ref="J55:J58" si="30">$D$56*H55</f>
        <v>38571840862.416252</v>
      </c>
      <c r="K55" s="856">
        <f t="shared" si="28"/>
        <v>40595302596.816254</v>
      </c>
      <c r="L55" s="882">
        <f t="shared" si="29"/>
        <v>7.2517763371537133E-2</v>
      </c>
      <c r="N55" s="844">
        <f>E161</f>
        <v>634246580.38114929</v>
      </c>
      <c r="O55" s="844">
        <f>F161</f>
        <v>1424572157.2457504</v>
      </c>
      <c r="P55" s="844">
        <f>G161</f>
        <v>936005679.55954742</v>
      </c>
      <c r="Q55" s="844">
        <f>SUM(N55:P55)</f>
        <v>2994824417.1864471</v>
      </c>
    </row>
    <row r="56" spans="2:25" ht="15.75">
      <c r="C56" s="2"/>
      <c r="D56" s="695">
        <f>SUM(D52:D55)</f>
        <v>482148010780.20319</v>
      </c>
      <c r="E56" s="862"/>
      <c r="G56" s="852" t="s">
        <v>1940</v>
      </c>
      <c r="H56" s="878">
        <v>9.5000000000000001E-2</v>
      </c>
      <c r="I56" s="853">
        <f>R49</f>
        <v>39400853117.855453</v>
      </c>
      <c r="J56" s="853">
        <f t="shared" si="30"/>
        <v>45804061024.119301</v>
      </c>
      <c r="K56" s="853">
        <f t="shared" si="28"/>
        <v>85204914141.974762</v>
      </c>
      <c r="L56" s="880">
        <f t="shared" si="29"/>
        <v>0.15220652160687309</v>
      </c>
      <c r="N56" s="1" t="s">
        <v>1927</v>
      </c>
      <c r="Q56" s="834"/>
    </row>
    <row r="57" spans="2:25" ht="16.5" thickBot="1">
      <c r="D57" s="557"/>
      <c r="E57" s="568"/>
      <c r="G57" s="855" t="s">
        <v>1941</v>
      </c>
      <c r="H57" s="879">
        <v>0.28000000000000003</v>
      </c>
      <c r="I57" s="856">
        <f>U49</f>
        <v>3271388559.3035288</v>
      </c>
      <c r="J57" s="856">
        <f t="shared" si="30"/>
        <v>135001443018.45691</v>
      </c>
      <c r="K57" s="856">
        <f t="shared" si="28"/>
        <v>138272831577.76044</v>
      </c>
      <c r="L57" s="882">
        <f t="shared" si="29"/>
        <v>0.24700484636502845</v>
      </c>
      <c r="N57" s="845" t="str">
        <f>J165</f>
        <v>UAU 4</v>
      </c>
      <c r="O57" s="845" t="s">
        <v>1930</v>
      </c>
    </row>
    <row r="58" spans="2:25" ht="16.5" thickBot="1">
      <c r="C58" s="558" t="s">
        <v>1870</v>
      </c>
      <c r="D58" s="696">
        <f>+D56+F49</f>
        <v>559798050980.01282</v>
      </c>
      <c r="E58" s="568"/>
      <c r="G58" s="890" t="s">
        <v>1903</v>
      </c>
      <c r="H58" s="883">
        <v>0.08</v>
      </c>
      <c r="I58" s="884">
        <f>X49</f>
        <v>2723957233.0195665</v>
      </c>
      <c r="J58" s="884">
        <f t="shared" si="30"/>
        <v>38571840862.416252</v>
      </c>
      <c r="K58" s="884">
        <f t="shared" si="28"/>
        <v>41295798095.435822</v>
      </c>
      <c r="L58" s="891">
        <f t="shared" si="29"/>
        <v>7.3769099451384587E-2</v>
      </c>
      <c r="N58" s="844">
        <f>J161</f>
        <v>-3708271183.6375427</v>
      </c>
      <c r="O58" s="844">
        <f>N58</f>
        <v>-3708271183.6375427</v>
      </c>
    </row>
    <row r="59" spans="2:25" ht="15.75" thickBot="1">
      <c r="D59" s="745"/>
      <c r="E59" s="568"/>
      <c r="G59" s="885" t="s">
        <v>217</v>
      </c>
      <c r="H59" s="886">
        <f>SUM(H53:H58)</f>
        <v>0.99999999999999989</v>
      </c>
      <c r="I59" s="887">
        <f>SUM(I53:I58)</f>
        <v>77650040199.809601</v>
      </c>
      <c r="J59" s="887">
        <f>SUM(J53:J58)</f>
        <v>482148010780.20325</v>
      </c>
      <c r="K59" s="887">
        <f>SUM(K53:K58)</f>
        <v>559798050980.01282</v>
      </c>
      <c r="L59" s="888">
        <f>SUM(L53:L58)</f>
        <v>0.99999999999999989</v>
      </c>
    </row>
    <row r="60" spans="2:25">
      <c r="E60" s="568"/>
      <c r="K60" s="568"/>
    </row>
    <row r="61" spans="2:25">
      <c r="E61" s="568"/>
    </row>
    <row r="62" spans="2:25" ht="15.75">
      <c r="B62" s="995" t="s">
        <v>121</v>
      </c>
      <c r="C62" s="995"/>
      <c r="D62" s="995"/>
      <c r="E62" s="995"/>
      <c r="F62" s="995"/>
      <c r="G62" s="995"/>
      <c r="H62" s="995"/>
      <c r="I62" s="995"/>
      <c r="P62" s="834"/>
    </row>
    <row r="63" spans="2:25" ht="15.75">
      <c r="B63" s="723"/>
      <c r="C63" s="723"/>
      <c r="D63" s="723"/>
      <c r="E63" s="723"/>
      <c r="F63" s="723"/>
      <c r="G63" s="723"/>
      <c r="H63" s="723"/>
      <c r="I63" s="723"/>
    </row>
    <row r="64" spans="2:25" customFormat="1">
      <c r="C64" s="1007" t="s">
        <v>116</v>
      </c>
      <c r="D64" s="991" t="s">
        <v>1485</v>
      </c>
      <c r="E64" s="991"/>
      <c r="F64" s="991"/>
      <c r="G64" s="991" t="s">
        <v>1762</v>
      </c>
      <c r="H64" s="991"/>
      <c r="I64" s="991"/>
      <c r="J64" s="991" t="s">
        <v>1763</v>
      </c>
      <c r="K64" s="991"/>
      <c r="L64" s="991"/>
      <c r="M64" s="991" t="s">
        <v>1764</v>
      </c>
      <c r="N64" s="991"/>
      <c r="O64" s="991"/>
      <c r="P64" s="991" t="s">
        <v>1937</v>
      </c>
      <c r="Q64" s="991"/>
      <c r="R64" s="991"/>
      <c r="S64" s="991" t="s">
        <v>1938</v>
      </c>
      <c r="T64" s="991"/>
      <c r="U64" s="991"/>
      <c r="V64" s="991" t="s">
        <v>1903</v>
      </c>
      <c r="W64" s="991"/>
      <c r="X64" s="991"/>
    </row>
    <row r="65" spans="2:24">
      <c r="C65" s="1008"/>
      <c r="D65" s="672" t="s">
        <v>122</v>
      </c>
      <c r="E65" s="672" t="s">
        <v>123</v>
      </c>
      <c r="F65" s="672" t="s">
        <v>112</v>
      </c>
      <c r="G65" s="672" t="s">
        <v>122</v>
      </c>
      <c r="H65" s="672" t="s">
        <v>123</v>
      </c>
      <c r="I65" s="672" t="s">
        <v>112</v>
      </c>
      <c r="J65" s="672" t="s">
        <v>122</v>
      </c>
      <c r="K65" s="672" t="s">
        <v>123</v>
      </c>
      <c r="L65" s="672" t="s">
        <v>112</v>
      </c>
      <c r="M65" s="672" t="s">
        <v>122</v>
      </c>
      <c r="N65" s="672" t="s">
        <v>123</v>
      </c>
      <c r="O65" s="672" t="s">
        <v>112</v>
      </c>
      <c r="P65" s="672" t="s">
        <v>122</v>
      </c>
      <c r="Q65" s="672" t="s">
        <v>123</v>
      </c>
      <c r="R65" s="672" t="s">
        <v>112</v>
      </c>
      <c r="S65" s="672" t="s">
        <v>122</v>
      </c>
      <c r="T65" s="672" t="s">
        <v>123</v>
      </c>
      <c r="U65" s="672" t="s">
        <v>112</v>
      </c>
      <c r="V65" s="672" t="s">
        <v>122</v>
      </c>
      <c r="W65" s="672" t="s">
        <v>123</v>
      </c>
      <c r="X65" s="672" t="s">
        <v>112</v>
      </c>
    </row>
    <row r="66" spans="2:24">
      <c r="C66" s="2" t="str">
        <f>'Modelación edificabilidad'!E4</f>
        <v>VIP</v>
      </c>
      <c r="D66" s="21">
        <f>'Modelación edificabilidad'!H4</f>
        <v>22052</v>
      </c>
      <c r="E66" s="540">
        <v>2785714</v>
      </c>
      <c r="F66" s="559">
        <f>D66*E66</f>
        <v>61430565128</v>
      </c>
      <c r="G66" s="741">
        <f t="shared" ref="G66:G73" si="31">H23</f>
        <v>0</v>
      </c>
      <c r="H66" s="540">
        <f>$E66</f>
        <v>2785714</v>
      </c>
      <c r="I66" s="559">
        <f>G66*H66</f>
        <v>0</v>
      </c>
      <c r="J66" s="21">
        <f t="shared" ref="J66:J73" si="32">K23</f>
        <v>0</v>
      </c>
      <c r="K66" s="540">
        <f>$E66</f>
        <v>2785714</v>
      </c>
      <c r="L66" s="559">
        <f>J66*K66</f>
        <v>0</v>
      </c>
      <c r="M66" s="21">
        <f>N23</f>
        <v>22052</v>
      </c>
      <c r="N66" s="540">
        <f>E66</f>
        <v>2785714</v>
      </c>
      <c r="O66" s="559">
        <f>M66*N66</f>
        <v>61430565128</v>
      </c>
      <c r="P66" s="21"/>
      <c r="Q66" s="540"/>
      <c r="R66" s="559"/>
      <c r="S66" s="21"/>
      <c r="T66" s="540"/>
      <c r="U66" s="559"/>
      <c r="V66" s="21"/>
      <c r="W66" s="540"/>
      <c r="X66" s="559"/>
    </row>
    <row r="67" spans="2:24">
      <c r="C67" s="2" t="str">
        <f>'Modelación edificabilidad'!E5</f>
        <v>VIS</v>
      </c>
      <c r="D67" s="21">
        <f>'Modelación edificabilidad'!H5</f>
        <v>33280</v>
      </c>
      <c r="E67" s="540">
        <v>5416666.666666667</v>
      </c>
      <c r="F67" s="559">
        <f t="shared" ref="F67:F73" si="33">D67*E67</f>
        <v>180266666666.66669</v>
      </c>
      <c r="G67" s="741">
        <f t="shared" si="31"/>
        <v>0</v>
      </c>
      <c r="H67" s="540">
        <f t="shared" ref="H67:H73" si="34">$E67</f>
        <v>5416666.666666667</v>
      </c>
      <c r="I67" s="559">
        <f t="shared" ref="I67:I73" si="35">G67*H67</f>
        <v>0</v>
      </c>
      <c r="J67" s="21">
        <f t="shared" si="32"/>
        <v>0</v>
      </c>
      <c r="K67" s="540">
        <f t="shared" ref="K67:K73" si="36">$E67</f>
        <v>5416666.666666667</v>
      </c>
      <c r="L67" s="559">
        <f t="shared" ref="L67:L73" si="37">J67*K67</f>
        <v>0</v>
      </c>
      <c r="M67" s="21"/>
      <c r="N67" s="540">
        <f t="shared" ref="N67:N73" si="38">E67</f>
        <v>5416666.666666667</v>
      </c>
      <c r="O67" s="559">
        <f t="shared" ref="O67:O73" si="39">M67*N67</f>
        <v>0</v>
      </c>
      <c r="P67" s="21"/>
      <c r="Q67" s="540"/>
      <c r="R67" s="559"/>
      <c r="S67" s="21"/>
      <c r="T67" s="540"/>
      <c r="U67" s="559"/>
      <c r="V67" s="21">
        <f>W24</f>
        <v>33280</v>
      </c>
      <c r="W67" s="540">
        <f>E67</f>
        <v>5416666.666666667</v>
      </c>
      <c r="X67" s="559">
        <f>W67*V67</f>
        <v>180266666666.66669</v>
      </c>
    </row>
    <row r="68" spans="2:24">
      <c r="C68" s="2" t="str">
        <f>'Modelación edificabilidad'!E6</f>
        <v>No VIS Estrato 4</v>
      </c>
      <c r="D68" s="21">
        <f>'Modelación edificabilidad'!H6</f>
        <v>57211</v>
      </c>
      <c r="E68" s="669">
        <f>'ESTUDIO DE MERCADO '!D57</f>
        <v>9799114.9339491483</v>
      </c>
      <c r="F68" s="559">
        <f t="shared" si="33"/>
        <v>560617164486.16467</v>
      </c>
      <c r="G68" s="741">
        <f t="shared" si="31"/>
        <v>0</v>
      </c>
      <c r="H68" s="540">
        <f t="shared" si="34"/>
        <v>9799114.9339491483</v>
      </c>
      <c r="I68" s="559">
        <f t="shared" si="35"/>
        <v>0</v>
      </c>
      <c r="J68" s="21">
        <f t="shared" si="32"/>
        <v>0</v>
      </c>
      <c r="K68" s="540">
        <f t="shared" si="36"/>
        <v>9799114.9339491483</v>
      </c>
      <c r="L68" s="559">
        <f t="shared" si="37"/>
        <v>0</v>
      </c>
      <c r="M68" s="21">
        <f>N25</f>
        <v>13083</v>
      </c>
      <c r="N68" s="540">
        <f t="shared" si="38"/>
        <v>9799114.9339491483</v>
      </c>
      <c r="O68" s="559">
        <f t="shared" si="39"/>
        <v>128201820680.8567</v>
      </c>
      <c r="P68" s="21">
        <f>Q25</f>
        <v>44128</v>
      </c>
      <c r="Q68" s="669">
        <f>E68</f>
        <v>9799114.9339491483</v>
      </c>
      <c r="R68" s="559">
        <f>Q68*P68</f>
        <v>432415343805.30804</v>
      </c>
      <c r="S68" s="21"/>
      <c r="T68" s="669"/>
      <c r="U68" s="559"/>
      <c r="V68" s="21"/>
      <c r="W68" s="669"/>
      <c r="X68" s="559"/>
    </row>
    <row r="69" spans="2:24">
      <c r="C69" s="2" t="str">
        <f>'Modelación edificabilidad'!E7</f>
        <v>No VIS Estrato 5</v>
      </c>
      <c r="D69" s="21">
        <f>'Modelación edificabilidad'!H7</f>
        <v>46473</v>
      </c>
      <c r="E69" s="669">
        <v>10500000</v>
      </c>
      <c r="F69" s="559">
        <f t="shared" si="33"/>
        <v>487966500000</v>
      </c>
      <c r="G69" s="741">
        <f t="shared" si="31"/>
        <v>43904</v>
      </c>
      <c r="H69" s="540">
        <f t="shared" si="34"/>
        <v>10500000</v>
      </c>
      <c r="I69" s="559">
        <f t="shared" si="35"/>
        <v>460992000000</v>
      </c>
      <c r="J69" s="21">
        <f t="shared" si="32"/>
        <v>2569</v>
      </c>
      <c r="K69" s="540">
        <f t="shared" si="36"/>
        <v>10500000</v>
      </c>
      <c r="L69" s="559">
        <f t="shared" si="37"/>
        <v>26974500000</v>
      </c>
      <c r="M69" s="21"/>
      <c r="N69" s="540">
        <f t="shared" si="38"/>
        <v>10500000</v>
      </c>
      <c r="O69" s="559">
        <f t="shared" si="39"/>
        <v>0</v>
      </c>
      <c r="P69" s="21"/>
      <c r="Q69" s="669"/>
      <c r="R69" s="559"/>
      <c r="S69" s="21"/>
      <c r="T69" s="669"/>
      <c r="U69" s="559"/>
      <c r="V69" s="21"/>
      <c r="W69" s="669"/>
      <c r="X69" s="559"/>
    </row>
    <row r="70" spans="2:24">
      <c r="C70" s="2" t="str">
        <f>'Modelación edificabilidad'!E8</f>
        <v>SHS-Estudiantil</v>
      </c>
      <c r="D70" s="21">
        <f>'Modelación edificabilidad'!H8</f>
        <v>37048.199999999997</v>
      </c>
      <c r="E70" s="669">
        <f>'ESTUDIO DE MERCADO '!$D$101</f>
        <v>11120270.190221842</v>
      </c>
      <c r="F70" s="559">
        <f t="shared" si="33"/>
        <v>411985994061.37683</v>
      </c>
      <c r="G70" s="741">
        <f t="shared" si="31"/>
        <v>0</v>
      </c>
      <c r="H70" s="540">
        <f t="shared" si="34"/>
        <v>11120270.190221842</v>
      </c>
      <c r="I70" s="559">
        <f t="shared" si="35"/>
        <v>0</v>
      </c>
      <c r="J70" s="21">
        <f t="shared" si="32"/>
        <v>37048.199999999997</v>
      </c>
      <c r="K70" s="540">
        <f t="shared" si="36"/>
        <v>11120270.190221842</v>
      </c>
      <c r="L70" s="559">
        <f t="shared" si="37"/>
        <v>411985994061.37683</v>
      </c>
      <c r="M70" s="21"/>
      <c r="N70" s="540">
        <f t="shared" si="38"/>
        <v>11120270.190221842</v>
      </c>
      <c r="O70" s="559">
        <f t="shared" si="39"/>
        <v>0</v>
      </c>
      <c r="P70" s="21"/>
      <c r="Q70" s="669"/>
      <c r="R70" s="559"/>
      <c r="S70" s="21"/>
      <c r="T70" s="669"/>
      <c r="U70" s="559"/>
      <c r="V70" s="21"/>
      <c r="W70" s="669"/>
      <c r="X70" s="559"/>
    </row>
    <row r="71" spans="2:24">
      <c r="C71" s="2" t="str">
        <f>'Modelación edificabilidad'!E9</f>
        <v>Vivienda Turistica</v>
      </c>
      <c r="D71" s="21">
        <f>'Modelación edificabilidad'!H9</f>
        <v>43904</v>
      </c>
      <c r="E71" s="669">
        <f>'ESTUDIO DE MERCADO '!$D$101</f>
        <v>11120270.190221842</v>
      </c>
      <c r="F71" s="559">
        <f t="shared" si="33"/>
        <v>488224342431.49976</v>
      </c>
      <c r="G71" s="741">
        <f t="shared" si="31"/>
        <v>43904</v>
      </c>
      <c r="H71" s="540">
        <f t="shared" si="34"/>
        <v>11120270.190221842</v>
      </c>
      <c r="I71" s="559">
        <f t="shared" si="35"/>
        <v>488224342431.49976</v>
      </c>
      <c r="J71" s="21">
        <f t="shared" si="32"/>
        <v>0</v>
      </c>
      <c r="K71" s="540">
        <f t="shared" si="36"/>
        <v>11120270.190221842</v>
      </c>
      <c r="L71" s="559">
        <f t="shared" si="37"/>
        <v>0</v>
      </c>
      <c r="M71" s="21"/>
      <c r="N71" s="540">
        <f t="shared" si="38"/>
        <v>11120270.190221842</v>
      </c>
      <c r="O71" s="559">
        <f t="shared" si="39"/>
        <v>0</v>
      </c>
      <c r="P71" s="21"/>
      <c r="Q71" s="669"/>
      <c r="R71" s="559"/>
      <c r="S71" s="21"/>
      <c r="T71" s="669"/>
      <c r="U71" s="559"/>
      <c r="V71" s="21"/>
      <c r="W71" s="669"/>
      <c r="X71" s="559"/>
    </row>
    <row r="72" spans="2:24">
      <c r="C72" s="2" t="str">
        <f>'Modelación edificabilidad'!E10</f>
        <v>Comercio Tipo 3</v>
      </c>
      <c r="D72" s="21">
        <f>'Modelación edificabilidad'!H10</f>
        <v>54637.334482398481</v>
      </c>
      <c r="E72" s="669">
        <f>'ESTUDIO DE MERCADO '!F145</f>
        <v>12529624.060150376</v>
      </c>
      <c r="F72" s="559">
        <f t="shared" si="33"/>
        <v>684585260713.1438</v>
      </c>
      <c r="G72" s="741">
        <f t="shared" si="31"/>
        <v>11080.525980559874</v>
      </c>
      <c r="H72" s="540">
        <f t="shared" si="34"/>
        <v>12529624.060150376</v>
      </c>
      <c r="I72" s="559">
        <f t="shared" si="35"/>
        <v>138834824925.14435</v>
      </c>
      <c r="J72" s="21">
        <f t="shared" si="32"/>
        <v>19442.04169311039</v>
      </c>
      <c r="K72" s="540">
        <f t="shared" si="36"/>
        <v>12529624.060150376</v>
      </c>
      <c r="L72" s="559">
        <f t="shared" si="37"/>
        <v>243601473376.44269</v>
      </c>
      <c r="M72" s="21">
        <f>N29</f>
        <v>15927.4573278809</v>
      </c>
      <c r="N72" s="540">
        <f t="shared" si="38"/>
        <v>12529624.060150376</v>
      </c>
      <c r="O72" s="559">
        <f t="shared" si="39"/>
        <v>199565052552.43494</v>
      </c>
      <c r="P72" s="21"/>
      <c r="Q72" s="669"/>
      <c r="R72" s="559"/>
      <c r="S72" s="21">
        <f>T29</f>
        <v>4277.6006309208087</v>
      </c>
      <c r="T72" s="669">
        <f>E72</f>
        <v>12529624.060150376</v>
      </c>
      <c r="U72" s="559">
        <f>T72*S72</f>
        <v>53596727784.899788</v>
      </c>
      <c r="V72" s="21">
        <f>W29</f>
        <v>3909.7088499264992</v>
      </c>
      <c r="W72" s="669">
        <f>E72</f>
        <v>12529624.060150376</v>
      </c>
      <c r="X72" s="559">
        <f>W72*V72</f>
        <v>48987182074.221916</v>
      </c>
    </row>
    <row r="73" spans="2:24">
      <c r="C73" s="2" t="str">
        <f>'Modelación edificabilidad'!E11</f>
        <v>Centro de Investigación</v>
      </c>
      <c r="D73" s="21">
        <f>'Modelación edificabilidad'!H11</f>
        <v>47289.36</v>
      </c>
      <c r="E73" s="669">
        <v>12000000</v>
      </c>
      <c r="F73" s="559">
        <f t="shared" si="33"/>
        <v>567472320000</v>
      </c>
      <c r="G73" s="741">
        <f t="shared" si="31"/>
        <v>0</v>
      </c>
      <c r="H73" s="540">
        <f t="shared" si="34"/>
        <v>12000000</v>
      </c>
      <c r="I73" s="559">
        <f t="shared" si="35"/>
        <v>0</v>
      </c>
      <c r="J73" s="21">
        <f t="shared" si="32"/>
        <v>0</v>
      </c>
      <c r="K73" s="540">
        <f t="shared" si="36"/>
        <v>12000000</v>
      </c>
      <c r="L73" s="559">
        <f t="shared" si="37"/>
        <v>0</v>
      </c>
      <c r="M73" s="21"/>
      <c r="N73" s="540">
        <f t="shared" si="38"/>
        <v>12000000</v>
      </c>
      <c r="O73" s="559">
        <f t="shared" si="39"/>
        <v>0</v>
      </c>
      <c r="P73" s="21"/>
      <c r="Q73" s="669"/>
      <c r="R73" s="559"/>
      <c r="S73" s="21">
        <f>T30</f>
        <v>47289.36</v>
      </c>
      <c r="T73" s="669">
        <f>E73</f>
        <v>12000000</v>
      </c>
      <c r="U73" s="559">
        <f>T73*S73</f>
        <v>567472320000</v>
      </c>
      <c r="V73" s="21"/>
      <c r="W73" s="669"/>
      <c r="X73" s="559"/>
    </row>
    <row r="74" spans="2:24">
      <c r="C74" s="7" t="str">
        <f>+C32</f>
        <v>TOTAL</v>
      </c>
      <c r="D74" s="662">
        <f>SUM(D66:D73)</f>
        <v>341894.89448239846</v>
      </c>
      <c r="E74" s="560"/>
      <c r="F74" s="560">
        <f>SUM(F66:F73)</f>
        <v>3442548813486.8516</v>
      </c>
      <c r="G74" s="662"/>
      <c r="H74" s="560"/>
      <c r="I74" s="560">
        <f>SUM(I66:I73)</f>
        <v>1088051167356.644</v>
      </c>
      <c r="J74" s="662"/>
      <c r="K74" s="560"/>
      <c r="L74" s="560">
        <f>SUM(L66:L73)</f>
        <v>682561967437.81958</v>
      </c>
      <c r="M74" s="662">
        <f>SUM(M66:M73)</f>
        <v>51062.457327880897</v>
      </c>
      <c r="N74" s="560"/>
      <c r="O74" s="560">
        <f>SUM(O66:O73)</f>
        <v>389197438361.29163</v>
      </c>
      <c r="P74" s="662"/>
      <c r="Q74" s="560"/>
      <c r="R74" s="560">
        <f>SUM(R66:R73)</f>
        <v>432415343805.30804</v>
      </c>
      <c r="S74" s="662"/>
      <c r="T74" s="560"/>
      <c r="U74" s="560">
        <f>SUM(U66:U73)</f>
        <v>621069047784.89978</v>
      </c>
      <c r="V74" s="662"/>
      <c r="W74" s="560"/>
      <c r="X74" s="560">
        <f>SUM(X66:X73)</f>
        <v>229253848740.88861</v>
      </c>
    </row>
    <row r="75" spans="2:24">
      <c r="E75" s="745"/>
      <c r="F75" s="745"/>
      <c r="I75" s="770">
        <f>I74/$F$74</f>
        <v>0.31605976452504986</v>
      </c>
      <c r="L75" s="770">
        <f>L74/$F$74</f>
        <v>0.19827226988438071</v>
      </c>
      <c r="O75" s="770">
        <f>O74/$F$74</f>
        <v>0.11305502389291774</v>
      </c>
      <c r="R75" s="770">
        <f>R74/$F$74</f>
        <v>0.12560906677960157</v>
      </c>
      <c r="U75" s="770">
        <f>U74/$F$74</f>
        <v>0.18040965616863341</v>
      </c>
      <c r="X75" s="770">
        <f>X74/$F$74</f>
        <v>6.6594218749416789E-2</v>
      </c>
    </row>
    <row r="76" spans="2:24">
      <c r="E76" s="745"/>
    </row>
    <row r="77" spans="2:24" ht="15.75">
      <c r="B77" s="995" t="s">
        <v>124</v>
      </c>
      <c r="C77" s="995"/>
      <c r="D77" s="995"/>
      <c r="E77" s="995"/>
      <c r="F77" s="995"/>
      <c r="G77" s="995"/>
      <c r="H77" s="995"/>
      <c r="I77" s="995"/>
    </row>
    <row r="78" spans="2:24" ht="15.75">
      <c r="B78" s="723"/>
      <c r="C78" s="723"/>
      <c r="D78" s="723"/>
      <c r="E78" s="723"/>
      <c r="F78" s="723"/>
      <c r="G78" s="723"/>
      <c r="H78" s="723"/>
      <c r="I78" s="723"/>
    </row>
    <row r="79" spans="2:24" s="671" customFormat="1" ht="15.75">
      <c r="B79" s="670"/>
      <c r="C79" s="1007" t="s">
        <v>116</v>
      </c>
      <c r="D79" s="991" t="s">
        <v>1485</v>
      </c>
      <c r="E79" s="991"/>
      <c r="F79" s="991"/>
      <c r="G79" s="991" t="str">
        <f>G64</f>
        <v>UAU 1</v>
      </c>
      <c r="H79" s="991"/>
      <c r="I79" s="991"/>
      <c r="J79" s="991" t="str">
        <f>J64</f>
        <v>UAU 2</v>
      </c>
      <c r="K79" s="991"/>
      <c r="L79" s="991"/>
      <c r="M79" s="991" t="str">
        <f>M64</f>
        <v>UAU 3</v>
      </c>
      <c r="N79" s="991"/>
      <c r="O79" s="991"/>
      <c r="P79" s="991" t="str">
        <f>P64</f>
        <v>AMD 2</v>
      </c>
      <c r="Q79" s="991"/>
      <c r="R79" s="991"/>
      <c r="S79" s="991" t="str">
        <f>S64</f>
        <v>AMD 1</v>
      </c>
      <c r="T79" s="991"/>
      <c r="U79" s="991"/>
      <c r="V79" s="991" t="str">
        <f>V64</f>
        <v>UAU 4</v>
      </c>
      <c r="W79" s="991"/>
      <c r="X79" s="991"/>
    </row>
    <row r="80" spans="2:24" ht="30">
      <c r="C80" s="1008"/>
      <c r="D80" s="672" t="s">
        <v>125</v>
      </c>
      <c r="E80" s="673" t="s">
        <v>126</v>
      </c>
      <c r="F80" s="672" t="s">
        <v>112</v>
      </c>
      <c r="G80" s="672" t="s">
        <v>125</v>
      </c>
      <c r="H80" s="673" t="s">
        <v>126</v>
      </c>
      <c r="I80" s="672" t="s">
        <v>112</v>
      </c>
      <c r="J80" s="672" t="s">
        <v>125</v>
      </c>
      <c r="K80" s="673" t="s">
        <v>126</v>
      </c>
      <c r="L80" s="672" t="s">
        <v>112</v>
      </c>
      <c r="M80" s="672" t="s">
        <v>125</v>
      </c>
      <c r="N80" s="673" t="s">
        <v>126</v>
      </c>
      <c r="O80" s="672" t="s">
        <v>112</v>
      </c>
      <c r="P80" s="672" t="s">
        <v>125</v>
      </c>
      <c r="Q80" s="673" t="s">
        <v>126</v>
      </c>
      <c r="R80" s="672" t="s">
        <v>112</v>
      </c>
      <c r="S80" s="672" t="s">
        <v>125</v>
      </c>
      <c r="T80" s="673" t="s">
        <v>126</v>
      </c>
      <c r="U80" s="672" t="s">
        <v>112</v>
      </c>
      <c r="V80" s="672" t="s">
        <v>125</v>
      </c>
      <c r="W80" s="673" t="s">
        <v>126</v>
      </c>
      <c r="X80" s="672" t="s">
        <v>112</v>
      </c>
    </row>
    <row r="81" spans="2:24">
      <c r="C81" s="2" t="str">
        <f>'Modelación edificabilidad'!E4</f>
        <v>VIP</v>
      </c>
      <c r="D81" s="21">
        <f>'Modelación edificabilidad'!G4</f>
        <v>27565</v>
      </c>
      <c r="E81" s="540">
        <f>'Costos directos e indirectos'!D11</f>
        <v>1500000</v>
      </c>
      <c r="F81" s="555">
        <f>D81*E81</f>
        <v>41347500000</v>
      </c>
      <c r="G81" s="21">
        <f t="shared" ref="G81:G88" si="40">G23</f>
        <v>0</v>
      </c>
      <c r="H81" s="554">
        <f>$E81</f>
        <v>1500000</v>
      </c>
      <c r="I81" s="555">
        <f>G81*H81</f>
        <v>0</v>
      </c>
      <c r="J81" s="21">
        <f t="shared" ref="J81:J88" si="41">J23</f>
        <v>0</v>
      </c>
      <c r="K81" s="554">
        <f>$E81</f>
        <v>1500000</v>
      </c>
      <c r="L81" s="555">
        <f>J81*K81</f>
        <v>0</v>
      </c>
      <c r="M81" s="21">
        <f t="shared" ref="M81:M88" si="42">M23</f>
        <v>27565</v>
      </c>
      <c r="N81" s="554">
        <f>$E81</f>
        <v>1500000</v>
      </c>
      <c r="O81" s="555">
        <f>M81*N81</f>
        <v>41347500000</v>
      </c>
      <c r="P81" s="21">
        <f t="shared" ref="P81:P88" si="43">P23</f>
        <v>0</v>
      </c>
      <c r="Q81" s="554">
        <f>$E81</f>
        <v>1500000</v>
      </c>
      <c r="R81" s="555">
        <f>P81*Q81</f>
        <v>0</v>
      </c>
      <c r="S81" s="21">
        <f t="shared" ref="S81:S88" si="44">S23</f>
        <v>0</v>
      </c>
      <c r="T81" s="554">
        <f>$E81</f>
        <v>1500000</v>
      </c>
      <c r="U81" s="555">
        <f>S81*T81</f>
        <v>0</v>
      </c>
      <c r="V81" s="21">
        <f t="shared" ref="V81:V88" si="45">V23</f>
        <v>0</v>
      </c>
      <c r="W81" s="554">
        <f>$E81</f>
        <v>1500000</v>
      </c>
      <c r="X81" s="555">
        <f>V81*W81</f>
        <v>0</v>
      </c>
    </row>
    <row r="82" spans="2:24">
      <c r="C82" s="2" t="str">
        <f>'Modelación edificabilidad'!E5</f>
        <v>VIS</v>
      </c>
      <c r="D82" s="21">
        <f>'Modelación edificabilidad'!G5</f>
        <v>41600</v>
      </c>
      <c r="E82" s="540">
        <f>'Costos directos e indirectos'!D12</f>
        <v>1800000</v>
      </c>
      <c r="F82" s="555">
        <f t="shared" ref="F82:F88" si="46">D82*E82</f>
        <v>74880000000</v>
      </c>
      <c r="G82" s="21">
        <f t="shared" si="40"/>
        <v>0</v>
      </c>
      <c r="H82" s="554">
        <f t="shared" ref="H82:H88" si="47">$E82</f>
        <v>1800000</v>
      </c>
      <c r="I82" s="555">
        <f t="shared" ref="I82:I88" si="48">G82*H82</f>
        <v>0</v>
      </c>
      <c r="J82" s="21">
        <f t="shared" si="41"/>
        <v>0</v>
      </c>
      <c r="K82" s="554">
        <f t="shared" ref="K82:K88" si="49">$E82</f>
        <v>1800000</v>
      </c>
      <c r="L82" s="555">
        <f t="shared" ref="L82:L88" si="50">J82*K82</f>
        <v>0</v>
      </c>
      <c r="M82" s="21">
        <f t="shared" si="42"/>
        <v>0</v>
      </c>
      <c r="N82" s="554">
        <f t="shared" ref="N82:N88" si="51">$E82</f>
        <v>1800000</v>
      </c>
      <c r="O82" s="555">
        <f t="shared" ref="O82:O88" si="52">M82*N82</f>
        <v>0</v>
      </c>
      <c r="P82" s="21">
        <f t="shared" si="43"/>
        <v>0</v>
      </c>
      <c r="Q82" s="554">
        <f t="shared" ref="Q82:Q88" si="53">$E82</f>
        <v>1800000</v>
      </c>
      <c r="R82" s="555">
        <f t="shared" ref="R82:R88" si="54">P82*Q82</f>
        <v>0</v>
      </c>
      <c r="S82" s="21">
        <f t="shared" si="44"/>
        <v>0</v>
      </c>
      <c r="T82" s="554">
        <f t="shared" ref="T82:T88" si="55">$E82</f>
        <v>1800000</v>
      </c>
      <c r="U82" s="555">
        <f t="shared" ref="U82:U88" si="56">S82*T82</f>
        <v>0</v>
      </c>
      <c r="V82" s="21">
        <f t="shared" si="45"/>
        <v>41600</v>
      </c>
      <c r="W82" s="554">
        <f t="shared" ref="W82:W88" si="57">$E82</f>
        <v>1800000</v>
      </c>
      <c r="X82" s="555">
        <f t="shared" ref="X82:X88" si="58">V82*W82</f>
        <v>74880000000</v>
      </c>
    </row>
    <row r="83" spans="2:24">
      <c r="C83" s="2" t="str">
        <f>'Modelación edificabilidad'!E6</f>
        <v>No VIS Estrato 4</v>
      </c>
      <c r="D83" s="21">
        <f>'Modelación edificabilidad'!G6</f>
        <v>81730</v>
      </c>
      <c r="E83" s="540">
        <f>'Costos directos e indirectos'!D13</f>
        <v>2500000</v>
      </c>
      <c r="F83" s="555">
        <f t="shared" si="46"/>
        <v>204325000000</v>
      </c>
      <c r="G83" s="21">
        <f t="shared" si="40"/>
        <v>0</v>
      </c>
      <c r="H83" s="554">
        <f t="shared" si="47"/>
        <v>2500000</v>
      </c>
      <c r="I83" s="555">
        <f t="shared" si="48"/>
        <v>0</v>
      </c>
      <c r="J83" s="21">
        <f t="shared" si="41"/>
        <v>0</v>
      </c>
      <c r="K83" s="554">
        <f t="shared" si="49"/>
        <v>2500000</v>
      </c>
      <c r="L83" s="555">
        <f t="shared" si="50"/>
        <v>0</v>
      </c>
      <c r="M83" s="21">
        <f t="shared" si="42"/>
        <v>18690</v>
      </c>
      <c r="N83" s="554">
        <f t="shared" si="51"/>
        <v>2500000</v>
      </c>
      <c r="O83" s="555">
        <f t="shared" si="52"/>
        <v>46725000000</v>
      </c>
      <c r="P83" s="21">
        <f t="shared" si="43"/>
        <v>63040</v>
      </c>
      <c r="Q83" s="554">
        <f t="shared" si="53"/>
        <v>2500000</v>
      </c>
      <c r="R83" s="555">
        <f t="shared" si="54"/>
        <v>157600000000</v>
      </c>
      <c r="S83" s="21">
        <f t="shared" si="44"/>
        <v>0</v>
      </c>
      <c r="T83" s="554">
        <f t="shared" si="55"/>
        <v>2500000</v>
      </c>
      <c r="U83" s="555">
        <f t="shared" si="56"/>
        <v>0</v>
      </c>
      <c r="V83" s="21">
        <f t="shared" si="45"/>
        <v>0</v>
      </c>
      <c r="W83" s="554">
        <f t="shared" si="57"/>
        <v>2500000</v>
      </c>
      <c r="X83" s="555">
        <f t="shared" si="58"/>
        <v>0</v>
      </c>
    </row>
    <row r="84" spans="2:24">
      <c r="C84" s="2" t="str">
        <f>'Modelación edificabilidad'!E7</f>
        <v>No VIS Estrato 5</v>
      </c>
      <c r="D84" s="21">
        <f>'Modelación edificabilidad'!G7</f>
        <v>66390</v>
      </c>
      <c r="E84" s="540">
        <f>'Costos directos e indirectos'!D14</f>
        <v>3300000</v>
      </c>
      <c r="F84" s="555">
        <f t="shared" si="46"/>
        <v>219087000000</v>
      </c>
      <c r="G84" s="21">
        <f t="shared" si="40"/>
        <v>62720</v>
      </c>
      <c r="H84" s="554">
        <f t="shared" si="47"/>
        <v>3300000</v>
      </c>
      <c r="I84" s="555">
        <f t="shared" si="48"/>
        <v>206976000000</v>
      </c>
      <c r="J84" s="21">
        <f t="shared" si="41"/>
        <v>3670</v>
      </c>
      <c r="K84" s="554">
        <f t="shared" si="49"/>
        <v>3300000</v>
      </c>
      <c r="L84" s="555">
        <f t="shared" si="50"/>
        <v>12111000000</v>
      </c>
      <c r="M84" s="21">
        <f t="shared" si="42"/>
        <v>0</v>
      </c>
      <c r="N84" s="554">
        <f t="shared" si="51"/>
        <v>3300000</v>
      </c>
      <c r="O84" s="555">
        <f t="shared" si="52"/>
        <v>0</v>
      </c>
      <c r="P84" s="21">
        <f t="shared" si="43"/>
        <v>0</v>
      </c>
      <c r="Q84" s="554">
        <f t="shared" si="53"/>
        <v>3300000</v>
      </c>
      <c r="R84" s="555">
        <f t="shared" si="54"/>
        <v>0</v>
      </c>
      <c r="S84" s="21">
        <f t="shared" si="44"/>
        <v>0</v>
      </c>
      <c r="T84" s="554">
        <f t="shared" si="55"/>
        <v>3300000</v>
      </c>
      <c r="U84" s="555">
        <f t="shared" si="56"/>
        <v>0</v>
      </c>
      <c r="V84" s="21">
        <f t="shared" si="45"/>
        <v>0</v>
      </c>
      <c r="W84" s="554">
        <f t="shared" si="57"/>
        <v>3300000</v>
      </c>
      <c r="X84" s="555">
        <f t="shared" si="58"/>
        <v>0</v>
      </c>
    </row>
    <row r="85" spans="2:24">
      <c r="C85" s="2" t="str">
        <f>'Modelación edificabilidad'!E8</f>
        <v>SHS-Estudiantil</v>
      </c>
      <c r="D85" s="21">
        <f>'Modelación edificabilidad'!G8</f>
        <v>52926</v>
      </c>
      <c r="E85" s="540">
        <f>'Costos directos e indirectos'!D15</f>
        <v>2800000</v>
      </c>
      <c r="F85" s="555">
        <f t="shared" si="46"/>
        <v>148192800000</v>
      </c>
      <c r="G85" s="21">
        <f t="shared" si="40"/>
        <v>0</v>
      </c>
      <c r="H85" s="554">
        <f t="shared" si="47"/>
        <v>2800000</v>
      </c>
      <c r="I85" s="555">
        <f t="shared" si="48"/>
        <v>0</v>
      </c>
      <c r="J85" s="21">
        <f t="shared" si="41"/>
        <v>52926</v>
      </c>
      <c r="K85" s="554">
        <f t="shared" si="49"/>
        <v>2800000</v>
      </c>
      <c r="L85" s="555">
        <f t="shared" si="50"/>
        <v>148192800000</v>
      </c>
      <c r="M85" s="21">
        <f t="shared" si="42"/>
        <v>0</v>
      </c>
      <c r="N85" s="554">
        <f t="shared" si="51"/>
        <v>2800000</v>
      </c>
      <c r="O85" s="555">
        <f t="shared" si="52"/>
        <v>0</v>
      </c>
      <c r="P85" s="21">
        <f t="shared" si="43"/>
        <v>0</v>
      </c>
      <c r="Q85" s="554">
        <f t="shared" si="53"/>
        <v>2800000</v>
      </c>
      <c r="R85" s="555">
        <f t="shared" si="54"/>
        <v>0</v>
      </c>
      <c r="S85" s="21">
        <f t="shared" si="44"/>
        <v>0</v>
      </c>
      <c r="T85" s="554">
        <f t="shared" si="55"/>
        <v>2800000</v>
      </c>
      <c r="U85" s="555">
        <f t="shared" si="56"/>
        <v>0</v>
      </c>
      <c r="V85" s="21">
        <f t="shared" si="45"/>
        <v>0</v>
      </c>
      <c r="W85" s="554">
        <f t="shared" si="57"/>
        <v>2800000</v>
      </c>
      <c r="X85" s="555">
        <f t="shared" si="58"/>
        <v>0</v>
      </c>
    </row>
    <row r="86" spans="2:24">
      <c r="C86" s="2" t="str">
        <f>'Modelación edificabilidad'!E9</f>
        <v>Vivienda Turistica</v>
      </c>
      <c r="D86" s="21">
        <f>'Modelación edificabilidad'!G9</f>
        <v>62720</v>
      </c>
      <c r="E86" s="540">
        <f>'Costos directos e indirectos'!D16</f>
        <v>3300000</v>
      </c>
      <c r="F86" s="555">
        <f t="shared" si="46"/>
        <v>206976000000</v>
      </c>
      <c r="G86" s="21">
        <f t="shared" si="40"/>
        <v>62720</v>
      </c>
      <c r="H86" s="554">
        <f t="shared" si="47"/>
        <v>3300000</v>
      </c>
      <c r="I86" s="555">
        <f t="shared" si="48"/>
        <v>206976000000</v>
      </c>
      <c r="J86" s="21">
        <f t="shared" si="41"/>
        <v>0</v>
      </c>
      <c r="K86" s="554">
        <f t="shared" si="49"/>
        <v>3300000</v>
      </c>
      <c r="L86" s="555">
        <f t="shared" si="50"/>
        <v>0</v>
      </c>
      <c r="M86" s="21">
        <f t="shared" si="42"/>
        <v>0</v>
      </c>
      <c r="N86" s="554">
        <f t="shared" si="51"/>
        <v>3300000</v>
      </c>
      <c r="O86" s="555">
        <f t="shared" si="52"/>
        <v>0</v>
      </c>
      <c r="P86" s="21">
        <f t="shared" si="43"/>
        <v>0</v>
      </c>
      <c r="Q86" s="554">
        <f t="shared" si="53"/>
        <v>3300000</v>
      </c>
      <c r="R86" s="555">
        <f t="shared" si="54"/>
        <v>0</v>
      </c>
      <c r="S86" s="21">
        <f t="shared" si="44"/>
        <v>0</v>
      </c>
      <c r="T86" s="554">
        <f t="shared" si="55"/>
        <v>3300000</v>
      </c>
      <c r="U86" s="555">
        <f t="shared" si="56"/>
        <v>0</v>
      </c>
      <c r="V86" s="21">
        <f t="shared" si="45"/>
        <v>0</v>
      </c>
      <c r="W86" s="554">
        <f t="shared" si="57"/>
        <v>3300000</v>
      </c>
      <c r="X86" s="555">
        <f t="shared" si="58"/>
        <v>0</v>
      </c>
    </row>
    <row r="87" spans="2:24">
      <c r="C87" s="2" t="str">
        <f>'Modelación edificabilidad'!E10</f>
        <v>Comercio Tipo 3</v>
      </c>
      <c r="D87" s="21">
        <f>'Modelación edificabilidad'!G10</f>
        <v>91062.224137330777</v>
      </c>
      <c r="E87" s="540">
        <f>'Costos directos e indirectos'!D17</f>
        <v>2500000</v>
      </c>
      <c r="F87" s="555">
        <f t="shared" si="46"/>
        <v>227655560343.32693</v>
      </c>
      <c r="G87" s="21">
        <f t="shared" si="40"/>
        <v>18467.543300933125</v>
      </c>
      <c r="H87" s="554">
        <f t="shared" si="47"/>
        <v>2500000</v>
      </c>
      <c r="I87" s="555">
        <f t="shared" si="48"/>
        <v>46168858252.332809</v>
      </c>
      <c r="J87" s="21">
        <f t="shared" si="41"/>
        <v>32403.40282185065</v>
      </c>
      <c r="K87" s="554">
        <f t="shared" si="49"/>
        <v>2500000</v>
      </c>
      <c r="L87" s="555">
        <f t="shared" si="50"/>
        <v>81008507054.626633</v>
      </c>
      <c r="M87" s="21">
        <f t="shared" si="42"/>
        <v>26545.762213134836</v>
      </c>
      <c r="N87" s="554">
        <f t="shared" si="51"/>
        <v>2500000</v>
      </c>
      <c r="O87" s="555">
        <f t="shared" si="52"/>
        <v>66364405532.83709</v>
      </c>
      <c r="P87" s="21">
        <f t="shared" si="43"/>
        <v>0</v>
      </c>
      <c r="Q87" s="554">
        <f t="shared" si="53"/>
        <v>2500000</v>
      </c>
      <c r="R87" s="555">
        <f t="shared" si="54"/>
        <v>0</v>
      </c>
      <c r="S87" s="21">
        <f t="shared" si="44"/>
        <v>7129.3343848680142</v>
      </c>
      <c r="T87" s="554">
        <f t="shared" si="55"/>
        <v>2500000</v>
      </c>
      <c r="U87" s="555">
        <f t="shared" si="56"/>
        <v>17823335962.170036</v>
      </c>
      <c r="V87" s="21">
        <f t="shared" si="45"/>
        <v>6516.1814165441656</v>
      </c>
      <c r="W87" s="554">
        <f t="shared" si="57"/>
        <v>2500000</v>
      </c>
      <c r="X87" s="555">
        <f t="shared" si="58"/>
        <v>16290453541.360415</v>
      </c>
    </row>
    <row r="88" spans="2:24">
      <c r="C88" s="2" t="str">
        <f>'Modelación edificabilidad'!E11</f>
        <v>Centro de Investigación</v>
      </c>
      <c r="D88" s="21">
        <f>'Modelación edificabilidad'!G11</f>
        <v>59111.7</v>
      </c>
      <c r="E88" s="540">
        <f>'Costos directos e indirectos'!D18</f>
        <v>3300000</v>
      </c>
      <c r="F88" s="555">
        <f t="shared" si="46"/>
        <v>195068610000</v>
      </c>
      <c r="G88" s="21">
        <f t="shared" si="40"/>
        <v>0</v>
      </c>
      <c r="H88" s="554">
        <f t="shared" si="47"/>
        <v>3300000</v>
      </c>
      <c r="I88" s="555">
        <f t="shared" si="48"/>
        <v>0</v>
      </c>
      <c r="J88" s="21">
        <f t="shared" si="41"/>
        <v>0</v>
      </c>
      <c r="K88" s="554">
        <f t="shared" si="49"/>
        <v>3300000</v>
      </c>
      <c r="L88" s="555">
        <f t="shared" si="50"/>
        <v>0</v>
      </c>
      <c r="M88" s="21">
        <f t="shared" si="42"/>
        <v>0</v>
      </c>
      <c r="N88" s="554">
        <f t="shared" si="51"/>
        <v>3300000</v>
      </c>
      <c r="O88" s="555">
        <f t="shared" si="52"/>
        <v>0</v>
      </c>
      <c r="P88" s="21">
        <f t="shared" si="43"/>
        <v>0</v>
      </c>
      <c r="Q88" s="554">
        <f t="shared" si="53"/>
        <v>3300000</v>
      </c>
      <c r="R88" s="555">
        <f t="shared" si="54"/>
        <v>0</v>
      </c>
      <c r="S88" s="21">
        <f t="shared" si="44"/>
        <v>59111.7</v>
      </c>
      <c r="T88" s="554">
        <f t="shared" si="55"/>
        <v>3300000</v>
      </c>
      <c r="U88" s="555">
        <f t="shared" si="56"/>
        <v>195068610000</v>
      </c>
      <c r="V88" s="21">
        <f t="shared" si="45"/>
        <v>0</v>
      </c>
      <c r="W88" s="554">
        <f t="shared" si="57"/>
        <v>3300000</v>
      </c>
      <c r="X88" s="555">
        <f t="shared" si="58"/>
        <v>0</v>
      </c>
    </row>
    <row r="89" spans="2:24">
      <c r="C89" s="2" t="str">
        <f>+C32</f>
        <v>TOTAL</v>
      </c>
      <c r="D89" s="662">
        <f>SUM(D81:D88)</f>
        <v>483104.92413733079</v>
      </c>
      <c r="E89" s="559">
        <f>AVERAGE(E81:E88)</f>
        <v>2625000</v>
      </c>
      <c r="F89" s="561">
        <f>SUM(F81:F88)</f>
        <v>1317532470343.3269</v>
      </c>
      <c r="G89" s="662"/>
      <c r="H89" s="2"/>
      <c r="I89" s="561">
        <f>SUM(I81:I88)</f>
        <v>460120858252.33282</v>
      </c>
      <c r="J89" s="662"/>
      <c r="K89" s="2"/>
      <c r="L89" s="561">
        <f>SUM(L81:L88)</f>
        <v>241312307054.62665</v>
      </c>
      <c r="M89" s="662"/>
      <c r="N89" s="2"/>
      <c r="O89" s="561">
        <f>SUM(O81:O88)</f>
        <v>154436905532.8371</v>
      </c>
      <c r="P89" s="662"/>
      <c r="Q89" s="2"/>
      <c r="R89" s="561">
        <f>SUM(R81:R88)</f>
        <v>157600000000</v>
      </c>
      <c r="S89" s="662"/>
      <c r="T89" s="2"/>
      <c r="U89" s="561">
        <f>SUM(U81:U88)</f>
        <v>212891945962.17004</v>
      </c>
      <c r="V89" s="662"/>
      <c r="W89" s="2"/>
      <c r="X89" s="561">
        <f>SUM(X81:X88)</f>
        <v>91170453541.360413</v>
      </c>
    </row>
    <row r="90" spans="2:24">
      <c r="C90" s="769"/>
      <c r="D90" s="769"/>
      <c r="E90" s="769"/>
      <c r="F90" s="769">
        <f>F89/F74</f>
        <v>0.3827200547401502</v>
      </c>
      <c r="G90" s="769"/>
      <c r="I90" s="769">
        <f>I89/I74</f>
        <v>0.42288531280212605</v>
      </c>
      <c r="J90" s="769"/>
      <c r="K90" s="769"/>
      <c r="L90" s="769">
        <f>L89/L74</f>
        <v>0.35353904636740524</v>
      </c>
      <c r="M90" s="769"/>
      <c r="N90" s="769"/>
      <c r="O90" s="769">
        <f>O89/O74</f>
        <v>0.39680863826619911</v>
      </c>
      <c r="P90" s="769"/>
      <c r="Q90" s="769"/>
      <c r="R90" s="769">
        <f>R89/R74</f>
        <v>0.36446440270389269</v>
      </c>
      <c r="S90" s="769"/>
      <c r="T90" s="769"/>
      <c r="U90" s="769">
        <f>U89/U74</f>
        <v>0.34278305563844935</v>
      </c>
      <c r="V90" s="769"/>
      <c r="W90" s="769"/>
      <c r="X90" s="769">
        <f>X89/X74</f>
        <v>0.39768341531489276</v>
      </c>
    </row>
    <row r="92" spans="2:24" ht="15.75">
      <c r="B92" s="995" t="s">
        <v>127</v>
      </c>
      <c r="C92" s="995"/>
      <c r="D92" s="995"/>
      <c r="E92" s="995"/>
      <c r="F92" s="995"/>
      <c r="G92" s="995"/>
      <c r="H92" s="995"/>
      <c r="I92" s="995"/>
    </row>
    <row r="93" spans="2:24" ht="15.75">
      <c r="B93" s="723"/>
      <c r="C93" s="723"/>
      <c r="D93" s="723"/>
      <c r="E93" s="723"/>
      <c r="F93" s="723"/>
      <c r="G93" s="723"/>
      <c r="H93" s="723"/>
      <c r="I93" s="723"/>
    </row>
    <row r="94" spans="2:24">
      <c r="D94" s="515"/>
      <c r="E94" s="515"/>
    </row>
    <row r="95" spans="2:24">
      <c r="C95" s="676" t="s">
        <v>129</v>
      </c>
      <c r="D95" s="676" t="s">
        <v>128</v>
      </c>
      <c r="E95" s="676" t="s">
        <v>112</v>
      </c>
      <c r="F95" s="676" t="str">
        <f>G79</f>
        <v>UAU 1</v>
      </c>
      <c r="G95" s="676" t="str">
        <f>J79</f>
        <v>UAU 2</v>
      </c>
      <c r="H95" s="676" t="str">
        <f>M79</f>
        <v>UAU 3</v>
      </c>
      <c r="I95" s="676" t="str">
        <f>P79</f>
        <v>AMD 2</v>
      </c>
      <c r="J95" s="676" t="str">
        <f>S79</f>
        <v>AMD 1</v>
      </c>
      <c r="K95" s="676" t="str">
        <f>V79</f>
        <v>UAU 4</v>
      </c>
    </row>
    <row r="96" spans="2:24">
      <c r="B96" s="746"/>
      <c r="C96" s="2" t="str">
        <f>'Costos directos e indirectos'!C34</f>
        <v>VIP</v>
      </c>
      <c r="D96" s="663">
        <f>'Costos directos e indirectos'!D34</f>
        <v>0.14000000000000001</v>
      </c>
      <c r="E96" s="664">
        <f t="shared" ref="E96:E103" si="59">D96*F66</f>
        <v>8600279117.9200001</v>
      </c>
      <c r="F96" s="664">
        <f>D96*$I$66</f>
        <v>0</v>
      </c>
      <c r="G96" s="664">
        <f t="shared" ref="G96:G103" si="60">D96*L66</f>
        <v>0</v>
      </c>
      <c r="H96" s="664">
        <f>D96*O66</f>
        <v>8600279117.9200001</v>
      </c>
      <c r="I96" s="559">
        <f t="shared" ref="I96:I103" si="61">D96*R66</f>
        <v>0</v>
      </c>
      <c r="J96" s="559">
        <f t="shared" ref="J96:J103" si="62">D96*U66</f>
        <v>0</v>
      </c>
      <c r="K96" s="559">
        <f t="shared" ref="K96:K103" si="63">D96*X66</f>
        <v>0</v>
      </c>
    </row>
    <row r="97" spans="2:11">
      <c r="B97" s="746"/>
      <c r="C97" s="2" t="str">
        <f>'Costos directos e indirectos'!C35</f>
        <v>VIS</v>
      </c>
      <c r="D97" s="663">
        <f>'Costos directos e indirectos'!D35</f>
        <v>0.16</v>
      </c>
      <c r="E97" s="664">
        <f t="shared" si="59"/>
        <v>28842666666.666672</v>
      </c>
      <c r="F97" s="664">
        <f>D97*$I$67</f>
        <v>0</v>
      </c>
      <c r="G97" s="664">
        <f t="shared" si="60"/>
        <v>0</v>
      </c>
      <c r="H97" s="664">
        <f>O67</f>
        <v>0</v>
      </c>
      <c r="I97" s="559">
        <f t="shared" si="61"/>
        <v>0</v>
      </c>
      <c r="J97" s="559">
        <f t="shared" si="62"/>
        <v>0</v>
      </c>
      <c r="K97" s="559">
        <f t="shared" si="63"/>
        <v>28842666666.666672</v>
      </c>
    </row>
    <row r="98" spans="2:11">
      <c r="B98" s="746"/>
      <c r="C98" s="2" t="str">
        <f>'Costos directos e indirectos'!C36</f>
        <v>No VIS Estrato 4</v>
      </c>
      <c r="D98" s="663">
        <f>'Costos directos e indirectos'!D36</f>
        <v>0.18</v>
      </c>
      <c r="E98" s="664">
        <f t="shared" si="59"/>
        <v>100911089607.50964</v>
      </c>
      <c r="F98" s="664">
        <f t="shared" ref="F98:F103" si="64">D98*I68</f>
        <v>0</v>
      </c>
      <c r="G98" s="664">
        <f t="shared" si="60"/>
        <v>0</v>
      </c>
      <c r="H98" s="664">
        <f>O68*D98</f>
        <v>23076327722.554207</v>
      </c>
      <c r="I98" s="559">
        <f t="shared" si="61"/>
        <v>77834761884.955444</v>
      </c>
      <c r="J98" s="559">
        <f t="shared" si="62"/>
        <v>0</v>
      </c>
      <c r="K98" s="559">
        <f t="shared" si="63"/>
        <v>0</v>
      </c>
    </row>
    <row r="99" spans="2:11">
      <c r="B99" s="746"/>
      <c r="C99" s="2" t="str">
        <f>'Costos directos e indirectos'!C37</f>
        <v>No VIS Estrato 5</v>
      </c>
      <c r="D99" s="663">
        <f>'Costos directos e indirectos'!D37</f>
        <v>0.18</v>
      </c>
      <c r="E99" s="664">
        <f t="shared" si="59"/>
        <v>87833970000</v>
      </c>
      <c r="F99" s="664">
        <f t="shared" si="64"/>
        <v>82978560000</v>
      </c>
      <c r="G99" s="664">
        <f t="shared" si="60"/>
        <v>4855410000</v>
      </c>
      <c r="H99" s="664">
        <f>O69</f>
        <v>0</v>
      </c>
      <c r="I99" s="559">
        <f t="shared" si="61"/>
        <v>0</v>
      </c>
      <c r="J99" s="559">
        <f t="shared" si="62"/>
        <v>0</v>
      </c>
      <c r="K99" s="559">
        <f t="shared" si="63"/>
        <v>0</v>
      </c>
    </row>
    <row r="100" spans="2:11">
      <c r="B100" s="746"/>
      <c r="C100" s="2" t="s">
        <v>1880</v>
      </c>
      <c r="D100" s="663">
        <f>'Costos directos e indirectos'!D38</f>
        <v>0.2</v>
      </c>
      <c r="E100" s="664">
        <f t="shared" si="59"/>
        <v>82397198812.275375</v>
      </c>
      <c r="F100" s="664">
        <f t="shared" si="64"/>
        <v>0</v>
      </c>
      <c r="G100" s="664">
        <f t="shared" si="60"/>
        <v>82397198812.275375</v>
      </c>
      <c r="H100" s="664">
        <f>O70</f>
        <v>0</v>
      </c>
      <c r="I100" s="559">
        <f t="shared" si="61"/>
        <v>0</v>
      </c>
      <c r="J100" s="559">
        <f t="shared" si="62"/>
        <v>0</v>
      </c>
      <c r="K100" s="559">
        <f t="shared" si="63"/>
        <v>0</v>
      </c>
    </row>
    <row r="101" spans="2:11">
      <c r="B101" s="746"/>
      <c r="C101" s="2" t="str">
        <f>'Costos directos e indirectos'!C39</f>
        <v>Vivienda Turistica</v>
      </c>
      <c r="D101" s="663">
        <f>'Costos directos e indirectos'!D39</f>
        <v>0.2</v>
      </c>
      <c r="E101" s="664">
        <f t="shared" si="59"/>
        <v>97644868486.299957</v>
      </c>
      <c r="F101" s="664">
        <f t="shared" si="64"/>
        <v>97644868486.299957</v>
      </c>
      <c r="G101" s="664">
        <f t="shared" si="60"/>
        <v>0</v>
      </c>
      <c r="H101" s="664">
        <f>O71</f>
        <v>0</v>
      </c>
      <c r="I101" s="559">
        <f t="shared" si="61"/>
        <v>0</v>
      </c>
      <c r="J101" s="559">
        <f t="shared" si="62"/>
        <v>0</v>
      </c>
      <c r="K101" s="559">
        <f t="shared" si="63"/>
        <v>0</v>
      </c>
    </row>
    <row r="102" spans="2:11">
      <c r="B102" s="746"/>
      <c r="C102" s="2" t="str">
        <f>'Costos directos e indirectos'!C40</f>
        <v>Comercio Tipo 3</v>
      </c>
      <c r="D102" s="663">
        <f>'Costos directos e indirectos'!D40</f>
        <v>0.18</v>
      </c>
      <c r="E102" s="664">
        <f t="shared" si="59"/>
        <v>123225346928.36588</v>
      </c>
      <c r="F102" s="664">
        <f t="shared" si="64"/>
        <v>24990268486.525982</v>
      </c>
      <c r="G102" s="664">
        <f t="shared" si="60"/>
        <v>43848265207.759682</v>
      </c>
      <c r="H102" s="664">
        <f>D102*O72</f>
        <v>35921709459.438286</v>
      </c>
      <c r="I102" s="559">
        <f t="shared" si="61"/>
        <v>0</v>
      </c>
      <c r="J102" s="559">
        <f t="shared" si="62"/>
        <v>9647411001.2819614</v>
      </c>
      <c r="K102" s="559">
        <f t="shared" si="63"/>
        <v>8817692773.3599453</v>
      </c>
    </row>
    <row r="103" spans="2:11">
      <c r="B103" s="746"/>
      <c r="C103" s="2" t="str">
        <f>'Costos directos e indirectos'!C41</f>
        <v>Centro de Investigación</v>
      </c>
      <c r="D103" s="663">
        <f>'Costos directos e indirectos'!D41</f>
        <v>0.18</v>
      </c>
      <c r="E103" s="664">
        <f t="shared" si="59"/>
        <v>102145017600</v>
      </c>
      <c r="F103" s="664">
        <f t="shared" si="64"/>
        <v>0</v>
      </c>
      <c r="G103" s="664">
        <f t="shared" si="60"/>
        <v>0</v>
      </c>
      <c r="H103" s="664">
        <f>O73</f>
        <v>0</v>
      </c>
      <c r="I103" s="559">
        <f t="shared" si="61"/>
        <v>0</v>
      </c>
      <c r="J103" s="559">
        <f t="shared" si="62"/>
        <v>102145017600</v>
      </c>
      <c r="K103" s="559">
        <f t="shared" si="63"/>
        <v>0</v>
      </c>
    </row>
    <row r="104" spans="2:11">
      <c r="C104" s="2" t="s">
        <v>112</v>
      </c>
      <c r="D104" s="700">
        <f>AVERAGE(D96:D103)</f>
        <v>0.17749999999999999</v>
      </c>
      <c r="E104" s="665">
        <f t="shared" ref="E104:K104" si="65">SUM(E96:E103)</f>
        <v>631600437219.03748</v>
      </c>
      <c r="F104" s="665">
        <f t="shared" si="65"/>
        <v>205613696972.82593</v>
      </c>
      <c r="G104" s="665">
        <f t="shared" si="65"/>
        <v>131100874020.03506</v>
      </c>
      <c r="H104" s="665">
        <f t="shared" si="65"/>
        <v>67598316299.912491</v>
      </c>
      <c r="I104" s="665">
        <f t="shared" si="65"/>
        <v>77834761884.955444</v>
      </c>
      <c r="J104" s="665">
        <f t="shared" si="65"/>
        <v>111792428601.28197</v>
      </c>
      <c r="K104" s="665">
        <f t="shared" si="65"/>
        <v>37660359440.026619</v>
      </c>
    </row>
    <row r="105" spans="2:11">
      <c r="E105" s="746">
        <f>SUM(F104:K104)</f>
        <v>631600437219.03748</v>
      </c>
      <c r="F105" s="568">
        <f>F104/I74</f>
        <v>0.18897429012677064</v>
      </c>
      <c r="G105" s="568">
        <f>G104/L74</f>
        <v>0.19207175359060447</v>
      </c>
      <c r="H105" s="568">
        <f>H104/O74</f>
        <v>0.17368643684946619</v>
      </c>
    </row>
    <row r="107" spans="2:11" ht="15.75">
      <c r="B107" s="995" t="s">
        <v>130</v>
      </c>
      <c r="C107" s="995"/>
      <c r="D107" s="995"/>
      <c r="E107" s="995"/>
      <c r="F107" s="995"/>
      <c r="G107" s="995"/>
      <c r="H107" s="995"/>
      <c r="I107" s="995"/>
    </row>
    <row r="108" spans="2:11" s="671" customFormat="1" ht="15.75">
      <c r="B108" s="670"/>
      <c r="C108" s="670"/>
      <c r="D108" s="670"/>
      <c r="E108" s="670"/>
      <c r="F108" s="670"/>
      <c r="G108" s="670"/>
      <c r="H108" s="670"/>
      <c r="I108" s="670"/>
    </row>
    <row r="109" spans="2:11" ht="15" customHeight="1">
      <c r="C109" s="674" t="s">
        <v>116</v>
      </c>
      <c r="D109" s="675" t="s">
        <v>131</v>
      </c>
      <c r="E109" s="676" t="s">
        <v>112</v>
      </c>
      <c r="F109" s="676" t="str">
        <f t="shared" ref="F109:K109" si="66">F95</f>
        <v>UAU 1</v>
      </c>
      <c r="G109" s="676" t="str">
        <f t="shared" si="66"/>
        <v>UAU 2</v>
      </c>
      <c r="H109" s="676" t="str">
        <f t="shared" si="66"/>
        <v>UAU 3</v>
      </c>
      <c r="I109" s="676" t="str">
        <f t="shared" si="66"/>
        <v>AMD 2</v>
      </c>
      <c r="J109" s="676" t="str">
        <f t="shared" si="66"/>
        <v>AMD 1</v>
      </c>
      <c r="K109" s="676" t="str">
        <f t="shared" si="66"/>
        <v>UAU 4</v>
      </c>
    </row>
    <row r="110" spans="2:11" ht="15.75">
      <c r="B110" s="745"/>
      <c r="C110" s="2" t="str">
        <f t="shared" ref="C110:C117" si="67">+C23</f>
        <v>VIP</v>
      </c>
      <c r="D110" s="44">
        <v>0.08</v>
      </c>
      <c r="E110" s="559">
        <f t="shared" ref="E110:E117" si="68">D110*F66</f>
        <v>4914445210.2399998</v>
      </c>
      <c r="F110" s="559">
        <f t="shared" ref="F110:F117" si="69">D110*I66</f>
        <v>0</v>
      </c>
      <c r="G110" s="559">
        <f>L66*D110</f>
        <v>0</v>
      </c>
      <c r="H110" s="559">
        <f t="shared" ref="H110:H117" si="70">D110*O66</f>
        <v>4914445210.2399998</v>
      </c>
      <c r="I110" s="559">
        <f t="shared" ref="I110:I117" si="71">D110*R66</f>
        <v>0</v>
      </c>
      <c r="J110" s="559">
        <f t="shared" ref="J110:J117" si="72">D110*U66</f>
        <v>0</v>
      </c>
      <c r="K110" s="559">
        <f t="shared" ref="K110:K117" si="73">D110*X66</f>
        <v>0</v>
      </c>
    </row>
    <row r="111" spans="2:11" ht="15.75">
      <c r="B111" s="745"/>
      <c r="C111" s="2" t="str">
        <f t="shared" si="67"/>
        <v>VIS</v>
      </c>
      <c r="D111" s="44">
        <v>0.08</v>
      </c>
      <c r="E111" s="559">
        <f t="shared" si="68"/>
        <v>14421333333.333336</v>
      </c>
      <c r="F111" s="559">
        <f t="shared" si="69"/>
        <v>0</v>
      </c>
      <c r="G111" s="559">
        <f>L67*D111</f>
        <v>0</v>
      </c>
      <c r="H111" s="559">
        <f t="shared" si="70"/>
        <v>0</v>
      </c>
      <c r="I111" s="559">
        <f t="shared" si="71"/>
        <v>0</v>
      </c>
      <c r="J111" s="559">
        <f t="shared" si="72"/>
        <v>0</v>
      </c>
      <c r="K111" s="559">
        <f t="shared" si="73"/>
        <v>14421333333.333336</v>
      </c>
    </row>
    <row r="112" spans="2:11" ht="15.75">
      <c r="B112" s="745"/>
      <c r="C112" s="2" t="str">
        <f t="shared" si="67"/>
        <v>No VIS Estrato 4</v>
      </c>
      <c r="D112" s="44">
        <v>0.17</v>
      </c>
      <c r="E112" s="559">
        <f t="shared" si="68"/>
        <v>95304917962.647995</v>
      </c>
      <c r="F112" s="559">
        <f t="shared" si="69"/>
        <v>0</v>
      </c>
      <c r="G112" s="559">
        <f>L68*D112</f>
        <v>0</v>
      </c>
      <c r="H112" s="559">
        <f t="shared" si="70"/>
        <v>21794309515.74564</v>
      </c>
      <c r="I112" s="559">
        <f t="shared" si="71"/>
        <v>73510608446.902374</v>
      </c>
      <c r="J112" s="559">
        <f t="shared" si="72"/>
        <v>0</v>
      </c>
      <c r="K112" s="559">
        <f t="shared" si="73"/>
        <v>0</v>
      </c>
    </row>
    <row r="113" spans="1:18" ht="15.75">
      <c r="B113" s="745"/>
      <c r="C113" s="2" t="str">
        <f t="shared" si="67"/>
        <v>No VIS Estrato 5</v>
      </c>
      <c r="D113" s="44">
        <v>0.17</v>
      </c>
      <c r="E113" s="559">
        <f t="shared" si="68"/>
        <v>82954305000</v>
      </c>
      <c r="F113" s="559">
        <f t="shared" si="69"/>
        <v>78368640000</v>
      </c>
      <c r="G113" s="559">
        <f>D113*L69</f>
        <v>4585665000</v>
      </c>
      <c r="H113" s="559">
        <f t="shared" si="70"/>
        <v>0</v>
      </c>
      <c r="I113" s="559">
        <f t="shared" si="71"/>
        <v>0</v>
      </c>
      <c r="J113" s="559">
        <f t="shared" si="72"/>
        <v>0</v>
      </c>
      <c r="K113" s="559">
        <f t="shared" si="73"/>
        <v>0</v>
      </c>
    </row>
    <row r="114" spans="1:18" ht="15.75">
      <c r="B114" s="745"/>
      <c r="C114" s="2" t="str">
        <f t="shared" si="67"/>
        <v>SHS-Estudiantil</v>
      </c>
      <c r="D114" s="44">
        <v>0.17</v>
      </c>
      <c r="E114" s="559">
        <f t="shared" si="68"/>
        <v>70037618990.434067</v>
      </c>
      <c r="F114" s="559">
        <f t="shared" si="69"/>
        <v>0</v>
      </c>
      <c r="G114" s="559">
        <f>L70*D114</f>
        <v>70037618990.434067</v>
      </c>
      <c r="H114" s="559">
        <f t="shared" si="70"/>
        <v>0</v>
      </c>
      <c r="I114" s="559">
        <f t="shared" si="71"/>
        <v>0</v>
      </c>
      <c r="J114" s="559">
        <f t="shared" si="72"/>
        <v>0</v>
      </c>
      <c r="K114" s="559">
        <f t="shared" si="73"/>
        <v>0</v>
      </c>
    </row>
    <row r="115" spans="1:18" ht="15.75">
      <c r="B115" s="745"/>
      <c r="C115" s="2" t="str">
        <f t="shared" si="67"/>
        <v>Vivienda Turistica</v>
      </c>
      <c r="D115" s="44">
        <v>0.17</v>
      </c>
      <c r="E115" s="559">
        <f t="shared" si="68"/>
        <v>82998138213.354965</v>
      </c>
      <c r="F115" s="559">
        <f t="shared" si="69"/>
        <v>82998138213.354965</v>
      </c>
      <c r="G115" s="559">
        <f>L71*D115</f>
        <v>0</v>
      </c>
      <c r="H115" s="559">
        <f t="shared" si="70"/>
        <v>0</v>
      </c>
      <c r="I115" s="559">
        <f t="shared" si="71"/>
        <v>0</v>
      </c>
      <c r="J115" s="559">
        <f t="shared" si="72"/>
        <v>0</v>
      </c>
      <c r="K115" s="559">
        <f t="shared" si="73"/>
        <v>0</v>
      </c>
    </row>
    <row r="116" spans="1:18" ht="15.75">
      <c r="B116" s="745"/>
      <c r="C116" s="2" t="str">
        <f t="shared" si="67"/>
        <v>Comercio Tipo 3</v>
      </c>
      <c r="D116" s="44">
        <v>0.17</v>
      </c>
      <c r="E116" s="559">
        <f t="shared" si="68"/>
        <v>116379494321.23445</v>
      </c>
      <c r="F116" s="559">
        <f t="shared" si="69"/>
        <v>23601920237.27454</v>
      </c>
      <c r="G116" s="559">
        <f>L72*D116</f>
        <v>41412250473.995262</v>
      </c>
      <c r="H116" s="559">
        <f t="shared" si="70"/>
        <v>33926058933.91394</v>
      </c>
      <c r="I116" s="559">
        <f t="shared" si="71"/>
        <v>0</v>
      </c>
      <c r="J116" s="559">
        <f t="shared" si="72"/>
        <v>9111443723.4329643</v>
      </c>
      <c r="K116" s="559">
        <f t="shared" si="73"/>
        <v>8327820952.6177263</v>
      </c>
    </row>
    <row r="117" spans="1:18" ht="15.75">
      <c r="B117" s="745"/>
      <c r="C117" s="2" t="str">
        <f t="shared" si="67"/>
        <v>Centro de Investigación</v>
      </c>
      <c r="D117" s="44">
        <v>0.17</v>
      </c>
      <c r="E117" s="559">
        <f t="shared" si="68"/>
        <v>96470294400</v>
      </c>
      <c r="F117" s="559">
        <f t="shared" si="69"/>
        <v>0</v>
      </c>
      <c r="G117" s="559">
        <f>L73*D117</f>
        <v>0</v>
      </c>
      <c r="H117" s="559">
        <f t="shared" si="70"/>
        <v>0</v>
      </c>
      <c r="I117" s="559">
        <f t="shared" si="71"/>
        <v>0</v>
      </c>
      <c r="J117" s="559">
        <f t="shared" si="72"/>
        <v>96470294400</v>
      </c>
      <c r="K117" s="559">
        <f t="shared" si="73"/>
        <v>0</v>
      </c>
    </row>
    <row r="118" spans="1:18" ht="15.75">
      <c r="C118" s="2" t="str">
        <f>+C32</f>
        <v>TOTAL</v>
      </c>
      <c r="D118" s="41" t="s">
        <v>112</v>
      </c>
      <c r="E118" s="560">
        <f t="shared" ref="E118:K118" si="74">SUM(E110:E117)</f>
        <v>563480547431.24487</v>
      </c>
      <c r="F118" s="665">
        <f t="shared" si="74"/>
        <v>184968698450.62952</v>
      </c>
      <c r="G118" s="665">
        <f t="shared" si="74"/>
        <v>116035534464.42932</v>
      </c>
      <c r="H118" s="665">
        <f t="shared" si="74"/>
        <v>60634813659.899582</v>
      </c>
      <c r="I118" s="665">
        <f t="shared" si="74"/>
        <v>73510608446.902374</v>
      </c>
      <c r="J118" s="665">
        <f t="shared" si="74"/>
        <v>105581738123.43297</v>
      </c>
      <c r="K118" s="665">
        <f t="shared" si="74"/>
        <v>22749154285.951061</v>
      </c>
    </row>
    <row r="119" spans="1:18">
      <c r="E119" s="745"/>
    </row>
    <row r="121" spans="1:18" ht="15.75">
      <c r="B121" s="995" t="s">
        <v>132</v>
      </c>
      <c r="C121" s="995"/>
      <c r="D121" s="995"/>
      <c r="E121" s="995"/>
      <c r="F121" s="995"/>
      <c r="G121" s="995"/>
      <c r="H121" s="995"/>
      <c r="I121" s="995"/>
    </row>
    <row r="122" spans="1:18" ht="15.75">
      <c r="B122" s="723"/>
      <c r="C122" s="723"/>
      <c r="D122" s="723"/>
      <c r="E122" s="723"/>
      <c r="F122" s="723"/>
      <c r="G122" s="723"/>
      <c r="H122" s="723"/>
      <c r="I122" s="723"/>
    </row>
    <row r="123" spans="1:18">
      <c r="A123" s="745"/>
      <c r="C123" s="1004" t="s">
        <v>1902</v>
      </c>
      <c r="D123" s="1004"/>
      <c r="E123" s="676" t="s">
        <v>112</v>
      </c>
      <c r="F123" s="676" t="s">
        <v>1901</v>
      </c>
      <c r="G123" s="676" t="str">
        <f>F109</f>
        <v>UAU 1</v>
      </c>
      <c r="H123" s="676" t="s">
        <v>1901</v>
      </c>
      <c r="I123" s="676" t="str">
        <f>G109</f>
        <v>UAU 2</v>
      </c>
      <c r="J123" s="676" t="s">
        <v>1901</v>
      </c>
      <c r="K123" s="676" t="str">
        <f>H109</f>
        <v>UAU 3</v>
      </c>
      <c r="L123" s="676" t="s">
        <v>1901</v>
      </c>
      <c r="M123" s="676" t="str">
        <f>I109</f>
        <v>AMD 2</v>
      </c>
      <c r="N123" s="676" t="s">
        <v>1901</v>
      </c>
      <c r="O123" s="676" t="str">
        <f>J109</f>
        <v>AMD 1</v>
      </c>
      <c r="P123" s="676" t="s">
        <v>1901</v>
      </c>
      <c r="Q123" s="676" t="str">
        <f>K109</f>
        <v>UAU 4</v>
      </c>
      <c r="R123" s="676" t="s">
        <v>1901</v>
      </c>
    </row>
    <row r="124" spans="1:18" ht="15.75">
      <c r="A124" s="745">
        <f>E124-B124</f>
        <v>0</v>
      </c>
      <c r="B124" s="849">
        <f>G124+I124+K124+M124+O124+Q124</f>
        <v>3442548813486.8521</v>
      </c>
      <c r="C124" s="998" t="s">
        <v>133</v>
      </c>
      <c r="D124" s="998"/>
      <c r="E124" s="559">
        <f>F74</f>
        <v>3442548813486.8516</v>
      </c>
      <c r="F124" s="562">
        <f>+E124/E124</f>
        <v>1</v>
      </c>
      <c r="G124" s="559">
        <f>I74</f>
        <v>1088051167356.644</v>
      </c>
      <c r="H124" s="10">
        <f>+G124/G124</f>
        <v>1</v>
      </c>
      <c r="I124" s="559">
        <f>L74</f>
        <v>682561967437.81958</v>
      </c>
      <c r="J124" s="10">
        <f>+I124/I124</f>
        <v>1</v>
      </c>
      <c r="K124" s="559">
        <f>O74</f>
        <v>389197438361.29163</v>
      </c>
      <c r="L124" s="10">
        <f>+K124/K124</f>
        <v>1</v>
      </c>
      <c r="M124" s="827">
        <f>R74</f>
        <v>432415343805.30804</v>
      </c>
      <c r="N124" s="10">
        <f>+M124/M124</f>
        <v>1</v>
      </c>
      <c r="O124" s="559">
        <f>U74</f>
        <v>621069047784.89978</v>
      </c>
      <c r="P124" s="10">
        <f>+O124/O124</f>
        <v>1</v>
      </c>
      <c r="Q124" s="559">
        <f>X74</f>
        <v>229253848740.88861</v>
      </c>
      <c r="R124" s="10">
        <f>+Q124/Q124</f>
        <v>1</v>
      </c>
    </row>
    <row r="125" spans="1:18" ht="15.75">
      <c r="A125" s="745">
        <f t="shared" ref="A125:A132" si="75">E125-B125</f>
        <v>0</v>
      </c>
      <c r="B125" s="849">
        <f t="shared" ref="B125:B132" si="76">G125+I125+K125+M125+O125+Q125</f>
        <v>1317532470343.3271</v>
      </c>
      <c r="C125" s="998" t="s">
        <v>134</v>
      </c>
      <c r="D125" s="998"/>
      <c r="E125" s="555">
        <f>F89</f>
        <v>1317532470343.3269</v>
      </c>
      <c r="F125" s="562">
        <f t="shared" ref="F125:F132" si="77">+E125/$E$124</f>
        <v>0.3827200547401502</v>
      </c>
      <c r="G125" s="555">
        <f>I89</f>
        <v>460120858252.33282</v>
      </c>
      <c r="H125" s="562">
        <f t="shared" ref="H125:H132" si="78">+G125/$E$124</f>
        <v>0.13365703238534202</v>
      </c>
      <c r="I125" s="555">
        <f>L89</f>
        <v>241312307054.62665</v>
      </c>
      <c r="J125" s="562">
        <f t="shared" ref="J125:L132" si="79">+I125/$E$124</f>
        <v>7.0096989216024752E-2</v>
      </c>
      <c r="K125" s="555">
        <f>O89</f>
        <v>154436905532.8371</v>
      </c>
      <c r="L125" s="562">
        <f t="shared" si="79"/>
        <v>4.4861210080101292E-2</v>
      </c>
      <c r="M125" s="827">
        <f>R89</f>
        <v>157600000000</v>
      </c>
      <c r="N125" s="562">
        <f t="shared" ref="N125" si="80">+M125/$E$124</f>
        <v>4.5780033498020851E-2</v>
      </c>
      <c r="O125" s="555">
        <f>U89</f>
        <v>212891945962.17004</v>
      </c>
      <c r="P125" s="562">
        <f t="shared" ref="P125" si="81">+O125/$E$124</f>
        <v>6.1841373208166177E-2</v>
      </c>
      <c r="Q125" s="555">
        <f>X89</f>
        <v>91170453541.360413</v>
      </c>
      <c r="R125" s="562">
        <f t="shared" ref="R125" si="82">+Q125/$E$124</f>
        <v>2.6483416352495136E-2</v>
      </c>
    </row>
    <row r="126" spans="1:18" ht="15.75">
      <c r="A126" s="745">
        <f t="shared" si="75"/>
        <v>0</v>
      </c>
      <c r="B126" s="849">
        <f t="shared" si="76"/>
        <v>631600437219.03748</v>
      </c>
      <c r="C126" s="998" t="s">
        <v>135</v>
      </c>
      <c r="D126" s="998"/>
      <c r="E126" s="555">
        <f>E104</f>
        <v>631600437219.03748</v>
      </c>
      <c r="F126" s="562">
        <f t="shared" si="77"/>
        <v>0.18346883993180299</v>
      </c>
      <c r="G126" s="555">
        <f>F104</f>
        <v>205613696972.82593</v>
      </c>
      <c r="H126" s="562">
        <f t="shared" si="78"/>
        <v>5.972716963875558E-2</v>
      </c>
      <c r="I126" s="555">
        <f>G104</f>
        <v>131100874020.03506</v>
      </c>
      <c r="J126" s="562">
        <f t="shared" si="79"/>
        <v>3.8082502565082596E-2</v>
      </c>
      <c r="K126" s="555">
        <f>H104</f>
        <v>67598316299.912491</v>
      </c>
      <c r="L126" s="562">
        <f t="shared" si="79"/>
        <v>1.9636124267892151E-2</v>
      </c>
      <c r="M126" s="827">
        <f>I104</f>
        <v>77834761884.955444</v>
      </c>
      <c r="N126" s="562">
        <f t="shared" ref="N126" si="83">+M126/$E$124</f>
        <v>2.2609632020328278E-2</v>
      </c>
      <c r="O126" s="555">
        <f>J104</f>
        <v>111792428601.28197</v>
      </c>
      <c r="P126" s="562">
        <f t="shared" ref="P126" si="84">+O126/$E$124</f>
        <v>3.2473738110354013E-2</v>
      </c>
      <c r="Q126" s="555">
        <f>K104</f>
        <v>37660359440.026619</v>
      </c>
      <c r="R126" s="562">
        <f t="shared" ref="R126" si="85">+Q126/$E$124</f>
        <v>1.0939673329390383E-2</v>
      </c>
    </row>
    <row r="127" spans="1:18" ht="15.75">
      <c r="A127" s="745">
        <f t="shared" si="75"/>
        <v>0</v>
      </c>
      <c r="B127" s="849">
        <f t="shared" si="76"/>
        <v>563480547431.24487</v>
      </c>
      <c r="C127" s="998" t="s">
        <v>136</v>
      </c>
      <c r="D127" s="998"/>
      <c r="E127" s="559">
        <f>E118</f>
        <v>563480547431.24487</v>
      </c>
      <c r="F127" s="562">
        <f t="shared" si="77"/>
        <v>0.1636812077213548</v>
      </c>
      <c r="G127" s="559">
        <f>F118</f>
        <v>184968698450.62952</v>
      </c>
      <c r="H127" s="562">
        <f t="shared" si="78"/>
        <v>5.3730159969258486E-2</v>
      </c>
      <c r="I127" s="559">
        <f>G118</f>
        <v>116035534464.42932</v>
      </c>
      <c r="J127" s="562">
        <f t="shared" si="79"/>
        <v>3.3706285880344716E-2</v>
      </c>
      <c r="K127" s="559">
        <f>H118</f>
        <v>60634813659.899582</v>
      </c>
      <c r="L127" s="562">
        <f t="shared" si="79"/>
        <v>1.7613348987921669E-2</v>
      </c>
      <c r="M127" s="827">
        <f>I118</f>
        <v>73510608446.902374</v>
      </c>
      <c r="N127" s="562">
        <f t="shared" ref="N127" si="86">+M127/$E$124</f>
        <v>2.1353541352532267E-2</v>
      </c>
      <c r="O127" s="559">
        <f>J118</f>
        <v>105581738123.43297</v>
      </c>
      <c r="P127" s="562">
        <f t="shared" ref="P127" si="87">+O127/$E$124</f>
        <v>3.0669641548667682E-2</v>
      </c>
      <c r="Q127" s="559">
        <f>K118</f>
        <v>22749154285.951061</v>
      </c>
      <c r="R127" s="562">
        <f t="shared" ref="R127" si="88">+Q127/$E$124</f>
        <v>6.6082299826299758E-3</v>
      </c>
    </row>
    <row r="128" spans="1:18" ht="15.75">
      <c r="A128" s="745">
        <f t="shared" si="75"/>
        <v>0</v>
      </c>
      <c r="B128" s="849">
        <f t="shared" si="76"/>
        <v>929935358493.24231</v>
      </c>
      <c r="C128" s="1003" t="s">
        <v>137</v>
      </c>
      <c r="D128" s="1003"/>
      <c r="E128" s="556">
        <f>+E124-E125-E126-E127</f>
        <v>929935358493.24243</v>
      </c>
      <c r="F128" s="866">
        <f t="shared" si="77"/>
        <v>0.27012989760669204</v>
      </c>
      <c r="G128" s="556">
        <f>+G124-G125-G126-G127</f>
        <v>237347913680.85583</v>
      </c>
      <c r="H128" s="863">
        <f t="shared" si="78"/>
        <v>6.8945402531693789E-2</v>
      </c>
      <c r="I128" s="556">
        <f>+I124-I125-I126-I127</f>
        <v>194113251898.72852</v>
      </c>
      <c r="J128" s="863">
        <f t="shared" si="79"/>
        <v>5.6386492222928623E-2</v>
      </c>
      <c r="K128" s="556">
        <f>+K124-K125-K126-K127</f>
        <v>106527402868.64247</v>
      </c>
      <c r="L128" s="863">
        <f t="shared" si="79"/>
        <v>3.0944340557002632E-2</v>
      </c>
      <c r="M128" s="864">
        <f>+M124-M125-M126-M127</f>
        <v>123469973473.45023</v>
      </c>
      <c r="N128" s="863">
        <f t="shared" ref="N128" si="89">+M128/$E$124</f>
        <v>3.5865859908720162E-2</v>
      </c>
      <c r="O128" s="556">
        <f>+O124-O125-O126-O127</f>
        <v>190802935098.01477</v>
      </c>
      <c r="P128" s="863">
        <f t="shared" ref="P128" si="90">+O128/$E$124</f>
        <v>5.5424903301445526E-2</v>
      </c>
      <c r="Q128" s="556">
        <f>+Q124-Q125-Q126-Q127</f>
        <v>77673881473.550522</v>
      </c>
      <c r="R128" s="863">
        <f t="shared" ref="R128" si="91">+Q128/$E$124</f>
        <v>2.2562899084901295E-2</v>
      </c>
    </row>
    <row r="129" spans="1:21" ht="15.75">
      <c r="A129" s="745">
        <f t="shared" si="75"/>
        <v>0</v>
      </c>
      <c r="B129" s="849">
        <f t="shared" si="76"/>
        <v>559798050980.01282</v>
      </c>
      <c r="C129" s="998" t="s">
        <v>1949</v>
      </c>
      <c r="D129" s="998"/>
      <c r="E129" s="555">
        <f>D58</f>
        <v>559798050980.01282</v>
      </c>
      <c r="F129" s="562">
        <f t="shared" si="77"/>
        <v>0.16261150714461783</v>
      </c>
      <c r="G129" s="555">
        <f>K53</f>
        <v>110182255935.86731</v>
      </c>
      <c r="H129" s="562">
        <f t="shared" si="78"/>
        <v>3.2006011215935992E-2</v>
      </c>
      <c r="I129" s="555">
        <f>K54</f>
        <v>144246948632.15823</v>
      </c>
      <c r="J129" s="562">
        <f t="shared" si="79"/>
        <v>4.1901206474413054E-2</v>
      </c>
      <c r="K129" s="555">
        <f>K55</f>
        <v>40595302596.816254</v>
      </c>
      <c r="L129" s="562">
        <f t="shared" si="79"/>
        <v>1.1792222796602417E-2</v>
      </c>
      <c r="M129" s="827">
        <f>K56</f>
        <v>85204914141.974762</v>
      </c>
      <c r="N129" s="562">
        <f t="shared" ref="N129" si="92">+M129/$E$124</f>
        <v>2.4750531875733471E-2</v>
      </c>
      <c r="O129" s="555">
        <f>K57</f>
        <v>138272831577.76044</v>
      </c>
      <c r="P129" s="562">
        <f t="shared" ref="P129" si="93">+O129/$E$124</f>
        <v>4.0165830339442057E-2</v>
      </c>
      <c r="Q129" s="555">
        <f>K58</f>
        <v>41295798095.435822</v>
      </c>
      <c r="R129" s="562">
        <f t="shared" ref="R129" si="94">+Q129/$E$124</f>
        <v>1.1995704442490847E-2</v>
      </c>
    </row>
    <row r="130" spans="1:21" ht="15.75">
      <c r="A130" s="745"/>
      <c r="B130" s="849">
        <f t="shared" si="76"/>
        <v>370137307513.22949</v>
      </c>
      <c r="C130" s="1003" t="s">
        <v>139</v>
      </c>
      <c r="D130" s="1003"/>
      <c r="E130" s="665">
        <f>+E128-E129</f>
        <v>370137307513.22961</v>
      </c>
      <c r="F130" s="865">
        <f t="shared" si="77"/>
        <v>0.10751839046207422</v>
      </c>
      <c r="G130" s="555">
        <f>+G128-G129</f>
        <v>127165657744.98853</v>
      </c>
      <c r="H130" s="562">
        <f t="shared" si="78"/>
        <v>3.6939391315757804E-2</v>
      </c>
      <c r="I130" s="555">
        <f>+I128-I129</f>
        <v>49866303266.570282</v>
      </c>
      <c r="J130" s="562">
        <f t="shared" si="79"/>
        <v>1.4485285748515571E-2</v>
      </c>
      <c r="K130" s="555">
        <f>+K128-K129</f>
        <v>65932100271.826218</v>
      </c>
      <c r="L130" s="562">
        <f t="shared" si="79"/>
        <v>1.9152117760400215E-2</v>
      </c>
      <c r="M130" s="827">
        <f>+M128-M129</f>
        <v>38265059331.475464</v>
      </c>
      <c r="N130" s="562">
        <f t="shared" ref="N130" si="95">+M130/$E$124</f>
        <v>1.1115328032986689E-2</v>
      </c>
      <c r="O130" s="555">
        <f>+O128-O129</f>
        <v>52530103520.254333</v>
      </c>
      <c r="P130" s="562">
        <f t="shared" ref="P130" si="96">+O130/$E$124</f>
        <v>1.5259072962003467E-2</v>
      </c>
      <c r="Q130" s="555">
        <f>+Q128-Q129</f>
        <v>36378083378.1147</v>
      </c>
      <c r="R130" s="562">
        <f t="shared" ref="R130" si="97">+Q130/$E$124</f>
        <v>1.0567194642410448E-2</v>
      </c>
    </row>
    <row r="131" spans="1:21" ht="15.75">
      <c r="A131" s="745">
        <f t="shared" si="75"/>
        <v>0</v>
      </c>
      <c r="B131" s="849">
        <f t="shared" si="76"/>
        <v>309323436250</v>
      </c>
      <c r="C131" s="998" t="s">
        <v>140</v>
      </c>
      <c r="D131" s="998"/>
      <c r="E131" s="563">
        <f>+I17</f>
        <v>309323436250</v>
      </c>
      <c r="F131" s="562">
        <f t="shared" si="77"/>
        <v>8.9853028383552774E-2</v>
      </c>
      <c r="G131" s="563">
        <f>(I5+I6+I7)*(1+25%)</f>
        <v>103134621250</v>
      </c>
      <c r="H131" s="562">
        <f t="shared" si="78"/>
        <v>2.9958797053494246E-2</v>
      </c>
      <c r="I131" s="563">
        <f>(I8)*(1+25%)</f>
        <v>34913835000</v>
      </c>
      <c r="J131" s="562">
        <f t="shared" si="79"/>
        <v>1.0141856191905919E-2</v>
      </c>
      <c r="K131" s="563">
        <f>(I12+I13)*(1+25%)</f>
        <v>60453742500</v>
      </c>
      <c r="L131" s="562">
        <f t="shared" si="79"/>
        <v>1.7560750994484307E-2</v>
      </c>
      <c r="M131" s="827">
        <f>(I14+I15)*(1+25%)</f>
        <v>32824336250</v>
      </c>
      <c r="N131" s="562">
        <f t="shared" ref="N131" si="98">+M131/$E$124</f>
        <v>9.5348934839803307E-3</v>
      </c>
      <c r="O131" s="563">
        <f>(I9+I10)*(1+25%)</f>
        <v>39500146250.000008</v>
      </c>
      <c r="P131" s="562">
        <f t="shared" ref="P131" si="99">+O131/$E$124</f>
        <v>1.1474099102168293E-2</v>
      </c>
      <c r="Q131" s="563">
        <f>I11*(1+25%)</f>
        <v>38496755000.000015</v>
      </c>
      <c r="R131" s="562">
        <f t="shared" ref="R131" si="100">+Q131/$E$124</f>
        <v>1.1182631557519685E-2</v>
      </c>
    </row>
    <row r="132" spans="1:21" ht="15.75">
      <c r="A132" s="745">
        <f t="shared" si="75"/>
        <v>1.1444091796875E-4</v>
      </c>
      <c r="B132" s="849">
        <f t="shared" si="76"/>
        <v>60813871263.2295</v>
      </c>
      <c r="C132" s="998" t="s">
        <v>141</v>
      </c>
      <c r="D132" s="998"/>
      <c r="E132" s="563">
        <f>+E130-E131</f>
        <v>60813871263.229614</v>
      </c>
      <c r="F132" s="562">
        <f t="shared" si="77"/>
        <v>1.7665362078521443E-2</v>
      </c>
      <c r="G132" s="563">
        <f>+G130-G131</f>
        <v>24031036494.988525</v>
      </c>
      <c r="H132" s="562">
        <f t="shared" si="78"/>
        <v>6.9805942622635552E-3</v>
      </c>
      <c r="I132" s="563">
        <f>+I130-I131</f>
        <v>14952468266.570282</v>
      </c>
      <c r="J132" s="562">
        <f t="shared" si="79"/>
        <v>4.3434295566096527E-3</v>
      </c>
      <c r="K132" s="563">
        <f>+K130-K131</f>
        <v>5478357771.8262177</v>
      </c>
      <c r="L132" s="562">
        <f t="shared" si="79"/>
        <v>1.591366765915908E-3</v>
      </c>
      <c r="M132" s="827">
        <f>+M130-M131</f>
        <v>5440723081.4754639</v>
      </c>
      <c r="N132" s="562">
        <f t="shared" ref="N132" si="101">+M132/$E$124</f>
        <v>1.5804345490063577E-3</v>
      </c>
      <c r="O132" s="563">
        <f>+O130-O131</f>
        <v>13029957270.254326</v>
      </c>
      <c r="P132" s="562">
        <f t="shared" ref="P132" si="102">+O132/$E$124</f>
        <v>3.7849738598351736E-3</v>
      </c>
      <c r="Q132" s="563">
        <f>+Q130-Q131</f>
        <v>-2118671621.8853149</v>
      </c>
      <c r="R132" s="562">
        <f t="shared" ref="R132" si="103">+Q132/$E$124</f>
        <v>-6.1543691510923787E-4</v>
      </c>
    </row>
    <row r="133" spans="1:21">
      <c r="F133" s="841"/>
    </row>
    <row r="135" spans="1:21" ht="15.75">
      <c r="C135" s="45"/>
      <c r="D135" s="45"/>
      <c r="E135" s="43" t="s">
        <v>142</v>
      </c>
      <c r="F135" s="43" t="s">
        <v>143</v>
      </c>
    </row>
    <row r="136" spans="1:21" ht="15.75">
      <c r="C136" s="1001" t="s">
        <v>144</v>
      </c>
      <c r="D136" s="1002"/>
      <c r="E136" s="46">
        <f>+E131</f>
        <v>309323436250</v>
      </c>
      <c r="F136" s="564">
        <f>+E136/F16</f>
        <v>5429774.2935026167</v>
      </c>
    </row>
    <row r="137" spans="1:21" ht="15.75">
      <c r="C137" s="1001" t="s">
        <v>145</v>
      </c>
      <c r="D137" s="1002"/>
      <c r="E137" s="46">
        <f>+E130</f>
        <v>370137307513.22961</v>
      </c>
      <c r="F137" s="564">
        <f>+E137/F16</f>
        <v>6497283.4317580974</v>
      </c>
    </row>
    <row r="138" spans="1:21" ht="15.75">
      <c r="C138" s="992" t="s">
        <v>146</v>
      </c>
      <c r="D138" s="993"/>
      <c r="E138" s="46">
        <f>+E137-E136</f>
        <v>60813871263.229614</v>
      </c>
      <c r="F138" s="564">
        <f>+E138/F16</f>
        <v>1067509.1382554807</v>
      </c>
      <c r="G138" s="693"/>
    </row>
    <row r="139" spans="1:21" ht="15.75">
      <c r="C139" s="45"/>
      <c r="D139" s="45"/>
      <c r="E139" s="45"/>
    </row>
    <row r="140" spans="1:21" ht="15.75">
      <c r="C140" s="992" t="s">
        <v>147</v>
      </c>
      <c r="D140" s="993"/>
      <c r="E140" s="893">
        <f>+F138/F136</f>
        <v>0.1966028568688177</v>
      </c>
      <c r="F140" s="568"/>
    </row>
    <row r="143" spans="1:21" ht="15.75">
      <c r="B143" s="747"/>
      <c r="C143" s="985" t="s">
        <v>1902</v>
      </c>
      <c r="D143" s="986"/>
      <c r="E143" s="676" t="str">
        <f t="shared" ref="E143:E148" si="104">G123</f>
        <v>UAU 1</v>
      </c>
      <c r="F143" s="676" t="str">
        <f>I123</f>
        <v>UAU 2</v>
      </c>
      <c r="G143" s="676" t="str">
        <f>K123</f>
        <v>UAU 3</v>
      </c>
      <c r="H143" s="676" t="str">
        <f>M123</f>
        <v>AMD 2</v>
      </c>
      <c r="I143" s="676" t="str">
        <f>O123</f>
        <v>AMD 1</v>
      </c>
      <c r="J143" s="676" t="str">
        <f>Q123</f>
        <v>UAU 4</v>
      </c>
    </row>
    <row r="144" spans="1:21" ht="15.75">
      <c r="A144" s="746">
        <f>E124-B144</f>
        <v>0</v>
      </c>
      <c r="B144" s="848">
        <f>SUM(E144:J144)</f>
        <v>3442548813486.8521</v>
      </c>
      <c r="C144" s="989" t="s">
        <v>133</v>
      </c>
      <c r="D144" s="989"/>
      <c r="E144" s="763">
        <f t="shared" si="104"/>
        <v>1088051167356.644</v>
      </c>
      <c r="F144" s="763">
        <f>I124</f>
        <v>682561967437.81958</v>
      </c>
      <c r="G144" s="766">
        <f>K124</f>
        <v>389197438361.29163</v>
      </c>
      <c r="H144" s="763">
        <f>M124</f>
        <v>432415343805.30804</v>
      </c>
      <c r="I144" s="763">
        <f>O124</f>
        <v>621069047784.89978</v>
      </c>
      <c r="J144" s="763">
        <f>Q124</f>
        <v>229253848740.88861</v>
      </c>
      <c r="M144" s="983" t="s">
        <v>1920</v>
      </c>
      <c r="N144" s="983"/>
      <c r="O144" s="983"/>
      <c r="P144" s="983"/>
      <c r="Q144" s="983"/>
      <c r="U144" s="676" t="s">
        <v>1923</v>
      </c>
    </row>
    <row r="145" spans="1:23" ht="15.75">
      <c r="A145" s="746">
        <f t="shared" ref="A145:A148" si="105">E125-B145</f>
        <v>0</v>
      </c>
      <c r="B145" s="848">
        <f t="shared" ref="B145:B148" si="106">SUM(E145:J145)</f>
        <v>1317532470343.3271</v>
      </c>
      <c r="C145" s="989" t="s">
        <v>134</v>
      </c>
      <c r="D145" s="989"/>
      <c r="E145" s="763">
        <f t="shared" si="104"/>
        <v>460120858252.33282</v>
      </c>
      <c r="F145" s="763">
        <f t="shared" ref="F145:F148" si="107">I125</f>
        <v>241312307054.62665</v>
      </c>
      <c r="G145" s="766">
        <f t="shared" ref="G145:G148" si="108">K125</f>
        <v>154436905532.8371</v>
      </c>
      <c r="H145" s="763">
        <f t="shared" ref="H145:H148" si="109">M125</f>
        <v>157600000000</v>
      </c>
      <c r="I145" s="763">
        <f t="shared" ref="I145:I148" si="110">O125</f>
        <v>212891945962.17004</v>
      </c>
      <c r="J145" s="763">
        <f t="shared" ref="J145:J148" si="111">Q125</f>
        <v>91170453541.360413</v>
      </c>
      <c r="M145" s="831" t="s">
        <v>1916</v>
      </c>
      <c r="N145" s="831" t="s">
        <v>1924</v>
      </c>
      <c r="O145" s="676" t="s">
        <v>229</v>
      </c>
      <c r="P145" s="831" t="s">
        <v>1921</v>
      </c>
      <c r="Q145" s="676" t="s">
        <v>229</v>
      </c>
      <c r="R145" s="831" t="s">
        <v>1922</v>
      </c>
      <c r="S145" s="676" t="s">
        <v>229</v>
      </c>
      <c r="T145" s="831" t="s">
        <v>1802</v>
      </c>
      <c r="U145" s="676" t="s">
        <v>229</v>
      </c>
      <c r="V145" s="676" t="s">
        <v>229</v>
      </c>
      <c r="W145" s="676"/>
    </row>
    <row r="146" spans="1:23" ht="15.75">
      <c r="A146" s="746">
        <f t="shared" si="105"/>
        <v>0</v>
      </c>
      <c r="B146" s="848">
        <f t="shared" si="106"/>
        <v>631600437219.03748</v>
      </c>
      <c r="C146" s="989" t="s">
        <v>135</v>
      </c>
      <c r="D146" s="989"/>
      <c r="E146" s="763">
        <f t="shared" si="104"/>
        <v>205613696972.82593</v>
      </c>
      <c r="F146" s="763">
        <f t="shared" si="107"/>
        <v>131100874020.03506</v>
      </c>
      <c r="G146" s="766">
        <f t="shared" si="108"/>
        <v>67598316299.912491</v>
      </c>
      <c r="H146" s="763">
        <f t="shared" si="109"/>
        <v>77834761884.955444</v>
      </c>
      <c r="I146" s="763">
        <f t="shared" si="110"/>
        <v>111792428601.28197</v>
      </c>
      <c r="J146" s="763">
        <f t="shared" si="111"/>
        <v>37660359440.026619</v>
      </c>
      <c r="M146" s="830" t="str">
        <f>E143</f>
        <v>UAU 1</v>
      </c>
      <c r="N146" s="829">
        <f>G124</f>
        <v>1088051167356.644</v>
      </c>
      <c r="O146" s="832">
        <f>N146/$N$152</f>
        <v>0.3160597645250498</v>
      </c>
      <c r="P146" s="829">
        <f t="shared" ref="P146:P151" si="112">K53</f>
        <v>110182255935.86731</v>
      </c>
      <c r="Q146" s="832">
        <f t="shared" ref="Q146:Q151" si="113">P146/$P$152</f>
        <v>0.19682500813101489</v>
      </c>
      <c r="R146" s="829">
        <f>I89</f>
        <v>460120858252.33282</v>
      </c>
      <c r="S146" s="832">
        <f t="shared" ref="S146:S151" si="114">R146/$R$152</f>
        <v>0.34922923617391605</v>
      </c>
      <c r="T146" s="829">
        <f>F104</f>
        <v>205613696972.82593</v>
      </c>
      <c r="U146" s="832">
        <f t="shared" ref="U146:U151" si="115">T146/$T$152</f>
        <v>0.32554394338001319</v>
      </c>
      <c r="V146" s="843">
        <f t="shared" ref="V146:V151" si="116">SUM(P146:T146)</f>
        <v>775916811161.57214</v>
      </c>
      <c r="W146" s="3">
        <f t="shared" ref="W146:W152" si="117">V146/$V$152</f>
        <v>0.30926192230165661</v>
      </c>
    </row>
    <row r="147" spans="1:23" ht="15.75">
      <c r="A147" s="746">
        <f t="shared" si="105"/>
        <v>0</v>
      </c>
      <c r="B147" s="848">
        <f t="shared" si="106"/>
        <v>563480547431.24487</v>
      </c>
      <c r="C147" s="989" t="s">
        <v>136</v>
      </c>
      <c r="D147" s="989"/>
      <c r="E147" s="763">
        <f t="shared" si="104"/>
        <v>184968698450.62952</v>
      </c>
      <c r="F147" s="763">
        <f t="shared" si="107"/>
        <v>116035534464.42932</v>
      </c>
      <c r="G147" s="766">
        <f t="shared" si="108"/>
        <v>60634813659.899582</v>
      </c>
      <c r="H147" s="763">
        <f t="shared" si="109"/>
        <v>73510608446.902374</v>
      </c>
      <c r="I147" s="763">
        <f t="shared" si="110"/>
        <v>105581738123.43297</v>
      </c>
      <c r="J147" s="763">
        <f t="shared" si="111"/>
        <v>22749154285.951061</v>
      </c>
      <c r="M147" s="830" t="str">
        <f>F143</f>
        <v>UAU 2</v>
      </c>
      <c r="N147" s="829">
        <f>I124</f>
        <v>682561967437.81958</v>
      </c>
      <c r="O147" s="832">
        <f t="shared" ref="O147:O151" si="118">N147/$N$152</f>
        <v>0.19827226988438068</v>
      </c>
      <c r="P147" s="829">
        <f t="shared" si="112"/>
        <v>144246948632.15823</v>
      </c>
      <c r="Q147" s="832">
        <f t="shared" si="113"/>
        <v>0.25767676107416182</v>
      </c>
      <c r="R147" s="829">
        <f>L89</f>
        <v>241312307054.62665</v>
      </c>
      <c r="S147" s="832">
        <f t="shared" si="114"/>
        <v>0.18315473241562286</v>
      </c>
      <c r="T147" s="829">
        <f>G104</f>
        <v>131100874020.03506</v>
      </c>
      <c r="U147" s="832">
        <f t="shared" si="115"/>
        <v>0.20756932119502255</v>
      </c>
      <c r="V147" s="843">
        <f t="shared" si="116"/>
        <v>516660129707.26086</v>
      </c>
      <c r="W147" s="3">
        <f t="shared" si="117"/>
        <v>0.20592839669331311</v>
      </c>
    </row>
    <row r="148" spans="1:23" ht="15.75">
      <c r="A148" s="746">
        <f t="shared" si="105"/>
        <v>0</v>
      </c>
      <c r="B148" s="848">
        <f t="shared" si="106"/>
        <v>929935358493.24231</v>
      </c>
      <c r="C148" s="990" t="s">
        <v>137</v>
      </c>
      <c r="D148" s="990"/>
      <c r="E148" s="764">
        <f t="shared" si="104"/>
        <v>237347913680.85583</v>
      </c>
      <c r="F148" s="764">
        <f t="shared" si="107"/>
        <v>194113251898.72852</v>
      </c>
      <c r="G148" s="767">
        <f t="shared" si="108"/>
        <v>106527402868.64247</v>
      </c>
      <c r="H148" s="764">
        <f t="shared" si="109"/>
        <v>123469973473.45023</v>
      </c>
      <c r="I148" s="764">
        <f t="shared" si="110"/>
        <v>190802935098.01477</v>
      </c>
      <c r="J148" s="764">
        <f t="shared" si="111"/>
        <v>77673881473.550522</v>
      </c>
      <c r="M148" s="830" t="str">
        <f>G143</f>
        <v>UAU 3</v>
      </c>
      <c r="N148" s="829">
        <f>K124</f>
        <v>389197438361.29163</v>
      </c>
      <c r="O148" s="832">
        <f t="shared" si="118"/>
        <v>0.11305502389291773</v>
      </c>
      <c r="P148" s="829">
        <f t="shared" si="112"/>
        <v>40595302596.816254</v>
      </c>
      <c r="Q148" s="832">
        <f t="shared" si="113"/>
        <v>7.2517763371537133E-2</v>
      </c>
      <c r="R148" s="829">
        <f>O89</f>
        <v>154436905532.8371</v>
      </c>
      <c r="S148" s="832">
        <f t="shared" si="114"/>
        <v>0.11721677378667821</v>
      </c>
      <c r="T148" s="829">
        <f>H104</f>
        <v>67598316299.912491</v>
      </c>
      <c r="U148" s="832">
        <f t="shared" si="115"/>
        <v>0.10702702581643331</v>
      </c>
      <c r="V148" s="843">
        <f t="shared" si="116"/>
        <v>262630524429.75555</v>
      </c>
      <c r="W148" s="3">
        <f t="shared" si="117"/>
        <v>0.10467825889562445</v>
      </c>
    </row>
    <row r="149" spans="1:23" ht="15.75">
      <c r="B149" s="747"/>
      <c r="C149"/>
      <c r="D149"/>
      <c r="E149"/>
      <c r="F149"/>
      <c r="G149"/>
      <c r="H149"/>
      <c r="I149"/>
      <c r="J149"/>
      <c r="M149" s="830" t="str">
        <f>H143</f>
        <v>AMD 2</v>
      </c>
      <c r="N149" s="829">
        <f>M124</f>
        <v>432415343805.30804</v>
      </c>
      <c r="O149" s="832">
        <f t="shared" si="118"/>
        <v>0.12560906677960154</v>
      </c>
      <c r="P149" s="829">
        <f t="shared" si="112"/>
        <v>85204914141.974762</v>
      </c>
      <c r="Q149" s="832">
        <f t="shared" si="113"/>
        <v>0.15220652160687309</v>
      </c>
      <c r="R149" s="829">
        <f>R89</f>
        <v>157600000000</v>
      </c>
      <c r="S149" s="832">
        <f t="shared" si="114"/>
        <v>0.11961754533376476</v>
      </c>
      <c r="T149" s="829">
        <f>I104</f>
        <v>77834761884.955444</v>
      </c>
      <c r="U149" s="832">
        <f t="shared" si="115"/>
        <v>0.12323417986799547</v>
      </c>
      <c r="V149" s="843">
        <f t="shared" si="116"/>
        <v>320639676027.20203</v>
      </c>
      <c r="W149" s="3">
        <f t="shared" si="117"/>
        <v>0.12779932223134174</v>
      </c>
    </row>
    <row r="150" spans="1:23" ht="15.75">
      <c r="B150" s="747"/>
      <c r="C150" s="761"/>
      <c r="D150" s="762"/>
      <c r="E150" s="747"/>
      <c r="F150" s="747"/>
      <c r="G150" s="747"/>
      <c r="M150" s="830" t="str">
        <f>I143</f>
        <v>AMD 1</v>
      </c>
      <c r="N150" s="829">
        <f>O124</f>
        <v>621069047784.89978</v>
      </c>
      <c r="O150" s="832">
        <f t="shared" si="118"/>
        <v>0.18040965616863339</v>
      </c>
      <c r="P150" s="829">
        <f t="shared" si="112"/>
        <v>138272831577.76044</v>
      </c>
      <c r="Q150" s="832">
        <f t="shared" si="113"/>
        <v>0.24700484636502845</v>
      </c>
      <c r="R150" s="829">
        <f>U89</f>
        <v>212891945962.17004</v>
      </c>
      <c r="S150" s="832">
        <f t="shared" si="114"/>
        <v>0.16158383247032532</v>
      </c>
      <c r="T150" s="829">
        <f>J104</f>
        <v>111792428601.28197</v>
      </c>
      <c r="U150" s="832">
        <f t="shared" si="115"/>
        <v>0.17699865613378704</v>
      </c>
      <c r="V150" s="843">
        <f t="shared" si="116"/>
        <v>462957206141.62103</v>
      </c>
      <c r="W150" s="3">
        <f t="shared" si="117"/>
        <v>0.18452369307532396</v>
      </c>
    </row>
    <row r="151" spans="1:23" ht="15.75">
      <c r="B151" s="747"/>
      <c r="C151" s="988" t="s">
        <v>1912</v>
      </c>
      <c r="D151" s="988"/>
      <c r="E151" s="768">
        <f>I75</f>
        <v>0.31605976452504986</v>
      </c>
      <c r="F151" s="768">
        <f>L75</f>
        <v>0.19827226988438071</v>
      </c>
      <c r="G151" s="768">
        <f>O75</f>
        <v>0.11305502389291774</v>
      </c>
      <c r="H151" s="768">
        <f>R75</f>
        <v>0.12560906677960157</v>
      </c>
      <c r="I151" s="768">
        <f>U75</f>
        <v>0.18040965616863341</v>
      </c>
      <c r="J151" s="768">
        <f>X75</f>
        <v>6.6594218749416789E-2</v>
      </c>
      <c r="K151" s="15">
        <f>SUM(E151:J151)</f>
        <v>1.0000000000000002</v>
      </c>
      <c r="M151" s="830" t="str">
        <f>J143</f>
        <v>UAU 4</v>
      </c>
      <c r="N151" s="829">
        <f>Q124</f>
        <v>229253848740.88861</v>
      </c>
      <c r="O151" s="832">
        <f t="shared" si="118"/>
        <v>6.6594218749416775E-2</v>
      </c>
      <c r="P151" s="829">
        <f t="shared" si="112"/>
        <v>41295798095.435822</v>
      </c>
      <c r="Q151" s="832">
        <f t="shared" si="113"/>
        <v>7.3769099451384587E-2</v>
      </c>
      <c r="R151" s="829">
        <f>X89</f>
        <v>91170453541.360413</v>
      </c>
      <c r="S151" s="832">
        <f t="shared" si="114"/>
        <v>6.919787981969272E-2</v>
      </c>
      <c r="T151" s="829">
        <f>K104</f>
        <v>37660359440.026619</v>
      </c>
      <c r="U151" s="832">
        <f t="shared" si="115"/>
        <v>5.9626873606748468E-2</v>
      </c>
      <c r="V151" s="843">
        <f t="shared" si="116"/>
        <v>170126611076.96582</v>
      </c>
      <c r="W151" s="3">
        <f t="shared" si="117"/>
        <v>6.7808406802740112E-2</v>
      </c>
    </row>
    <row r="152" spans="1:23" ht="15.75">
      <c r="B152" s="747"/>
      <c r="C152" s="748"/>
      <c r="D152" s="765"/>
      <c r="E152" s="765"/>
      <c r="F152" s="747"/>
      <c r="G152" s="747"/>
      <c r="M152" s="842" t="s">
        <v>217</v>
      </c>
      <c r="N152" s="829">
        <f>SUM(N146:N151)</f>
        <v>3442548813486.8521</v>
      </c>
      <c r="O152" s="832">
        <f>SUM(O146:O151)</f>
        <v>0.99999999999999978</v>
      </c>
      <c r="P152" s="829">
        <f>SUM(P146:P151)</f>
        <v>559798050980.01282</v>
      </c>
      <c r="Q152" s="832">
        <f>SUM(Q146:Q151)</f>
        <v>0.99999999999999989</v>
      </c>
      <c r="R152" s="829">
        <f t="shared" ref="R152" si="119">SUM(R146:R151)</f>
        <v>1317532470343.3271</v>
      </c>
      <c r="S152" s="832">
        <f>SUM(S146:S151)</f>
        <v>0.99999999999999989</v>
      </c>
      <c r="T152" s="829">
        <f>SUM(T146:T151)</f>
        <v>631600437219.03748</v>
      </c>
      <c r="U152" s="832">
        <f>SUM(U146:U151)</f>
        <v>1</v>
      </c>
      <c r="V152" s="829">
        <f>SUM(V146:V151)</f>
        <v>2508930958544.3774</v>
      </c>
      <c r="W152" s="3">
        <f t="shared" si="117"/>
        <v>1</v>
      </c>
    </row>
    <row r="153" spans="1:23" ht="15.75">
      <c r="B153" s="747"/>
      <c r="C153" s="988" t="s">
        <v>1913</v>
      </c>
      <c r="D153" s="988"/>
      <c r="E153" s="768">
        <f>L53</f>
        <v>0.19682500813101489</v>
      </c>
      <c r="F153" s="768">
        <f>L54</f>
        <v>0.25767676107416182</v>
      </c>
      <c r="G153" s="768">
        <f>L55</f>
        <v>7.2517763371537133E-2</v>
      </c>
      <c r="H153" s="768">
        <f>L56</f>
        <v>0.15220652160687309</v>
      </c>
      <c r="I153" s="768">
        <f>L57</f>
        <v>0.24700484636502845</v>
      </c>
      <c r="J153" s="768">
        <f>L58</f>
        <v>7.3769099451384587E-2</v>
      </c>
      <c r="K153" s="15">
        <f>SUM(E153:J153)</f>
        <v>0.99999999999999989</v>
      </c>
    </row>
    <row r="154" spans="1:23" ht="15.75">
      <c r="B154" s="747"/>
      <c r="C154" s="748"/>
      <c r="D154" s="748"/>
      <c r="E154" s="765"/>
      <c r="F154" s="765"/>
      <c r="G154" s="765"/>
      <c r="H154" s="765"/>
      <c r="I154" s="765"/>
      <c r="J154" s="765"/>
    </row>
    <row r="155" spans="1:23" ht="15.75">
      <c r="B155" s="747"/>
      <c r="C155" s="748"/>
      <c r="D155" s="676" t="s">
        <v>1902</v>
      </c>
      <c r="E155" s="676" t="str">
        <f>E143</f>
        <v>UAU 1</v>
      </c>
      <c r="F155" s="676" t="str">
        <f t="shared" ref="F155:I155" si="120">F143</f>
        <v>UAU 2</v>
      </c>
      <c r="G155" s="676" t="str">
        <f t="shared" si="120"/>
        <v>UAU 3</v>
      </c>
      <c r="H155" s="676" t="str">
        <f t="shared" si="120"/>
        <v>AMD 2</v>
      </c>
      <c r="I155" s="676" t="str">
        <f t="shared" si="120"/>
        <v>AMD 1</v>
      </c>
      <c r="J155" s="676" t="str">
        <f>J143</f>
        <v>UAU 4</v>
      </c>
    </row>
    <row r="156" spans="1:23" ht="15" customHeight="1">
      <c r="B156" s="747"/>
      <c r="D156" s="771" t="s">
        <v>138</v>
      </c>
      <c r="E156" s="772">
        <f>E153*$E$129</f>
        <v>110182255935.86731</v>
      </c>
      <c r="F156" s="772">
        <f t="shared" ref="F156:J156" si="121">F153*$E$129</f>
        <v>144246948632.15823</v>
      </c>
      <c r="G156" s="772">
        <f t="shared" si="121"/>
        <v>40595302596.816254</v>
      </c>
      <c r="H156" s="772">
        <f t="shared" si="121"/>
        <v>85204914141.974762</v>
      </c>
      <c r="I156" s="772">
        <f t="shared" si="121"/>
        <v>138272831577.76044</v>
      </c>
      <c r="J156" s="772">
        <f t="shared" si="121"/>
        <v>41295798095.435822</v>
      </c>
    </row>
    <row r="157" spans="1:23" ht="15" customHeight="1">
      <c r="B157" s="747"/>
      <c r="D157" s="771" t="s">
        <v>1904</v>
      </c>
      <c r="E157" s="773">
        <f>E148-E156</f>
        <v>127165657744.98853</v>
      </c>
      <c r="F157" s="773">
        <f t="shared" ref="F157:J157" si="122">F148-F156</f>
        <v>49866303266.570282</v>
      </c>
      <c r="G157" s="773">
        <f t="shared" si="122"/>
        <v>65932100271.826218</v>
      </c>
      <c r="H157" s="773">
        <f t="shared" si="122"/>
        <v>38265059331.475464</v>
      </c>
      <c r="I157" s="773">
        <f t="shared" si="122"/>
        <v>52530103520.254333</v>
      </c>
      <c r="J157" s="773">
        <f t="shared" si="122"/>
        <v>36378083378.1147</v>
      </c>
    </row>
    <row r="158" spans="1:23" ht="15" customHeight="1">
      <c r="B158" s="747"/>
      <c r="D158" s="771" t="s">
        <v>1905</v>
      </c>
      <c r="E158" s="774">
        <f>(F5+F6+F7)</f>
        <v>19474.509999999998</v>
      </c>
      <c r="F158" s="774">
        <f>F8</f>
        <v>7455.6900000000005</v>
      </c>
      <c r="G158" s="774">
        <f>F12+F13</f>
        <v>10003.58</v>
      </c>
      <c r="H158" s="774">
        <f>F14+F15</f>
        <v>5869.6799999999994</v>
      </c>
      <c r="I158" s="774">
        <f>F9+F10</f>
        <v>7994.84</v>
      </c>
      <c r="J158" s="774">
        <f>F11</f>
        <v>6169.7099999999982</v>
      </c>
    </row>
    <row r="159" spans="1:23" ht="15" customHeight="1">
      <c r="B159" s="747"/>
      <c r="C159" s="867">
        <f>E177</f>
        <v>6497283.4317581002</v>
      </c>
      <c r="D159" s="771" t="s">
        <v>1906</v>
      </c>
      <c r="E159" s="749">
        <f>E157/E158</f>
        <v>6529851.4696897911</v>
      </c>
      <c r="F159" s="749">
        <f t="shared" ref="F159:J159" si="123">F157/F158</f>
        <v>6688355.2382905241</v>
      </c>
      <c r="G159" s="749">
        <f t="shared" si="123"/>
        <v>6590850.5027026543</v>
      </c>
      <c r="H159" s="749">
        <f t="shared" si="123"/>
        <v>6519104.8458306873</v>
      </c>
      <c r="I159" s="749">
        <f t="shared" si="123"/>
        <v>6570500.9131207541</v>
      </c>
      <c r="J159" s="749">
        <f t="shared" si="123"/>
        <v>5896238.7823924804</v>
      </c>
    </row>
    <row r="160" spans="1:23" ht="15" customHeight="1">
      <c r="B160" s="747"/>
      <c r="D160" s="771" t="s">
        <v>1907</v>
      </c>
      <c r="E160" s="750">
        <f>E158*$F$137</f>
        <v>126531411164.60738</v>
      </c>
      <c r="F160" s="750">
        <f t="shared" ref="F160:J160" si="124">F158*$F$137</f>
        <v>48441731109.324532</v>
      </c>
      <c r="G160" s="750">
        <f t="shared" si="124"/>
        <v>64996094592.26667</v>
      </c>
      <c r="H160" s="750">
        <f t="shared" si="124"/>
        <v>38136974613.721863</v>
      </c>
      <c r="I160" s="750">
        <f t="shared" si="124"/>
        <v>51944741471.556908</v>
      </c>
      <c r="J160" s="750">
        <f t="shared" si="124"/>
        <v>40086354561.752243</v>
      </c>
    </row>
    <row r="161" spans="2:11" ht="15" customHeight="1">
      <c r="B161" s="747"/>
      <c r="D161" s="771" t="s">
        <v>1908</v>
      </c>
      <c r="E161" s="833">
        <f>E157-E160</f>
        <v>634246580.38114929</v>
      </c>
      <c r="F161" s="833">
        <f t="shared" ref="F161:J161" si="125">F157-F160</f>
        <v>1424572157.2457504</v>
      </c>
      <c r="G161" s="833">
        <f t="shared" si="125"/>
        <v>936005679.55954742</v>
      </c>
      <c r="H161" s="833">
        <f t="shared" si="125"/>
        <v>128084717.75360107</v>
      </c>
      <c r="I161" s="833">
        <f t="shared" si="125"/>
        <v>585362048.69742584</v>
      </c>
      <c r="J161" s="833">
        <f t="shared" si="125"/>
        <v>-3708271183.6375427</v>
      </c>
      <c r="K161" s="834">
        <f>SUM(E161:J161)</f>
        <v>-6.866455078125E-5</v>
      </c>
    </row>
    <row r="162" spans="2:11" ht="15.75">
      <c r="B162" s="747"/>
      <c r="C162" s="751"/>
      <c r="D162" s="752"/>
      <c r="E162" s="858">
        <f t="shared" ref="E162:F162" si="126">E161/$D$56</f>
        <v>1.3154603279495502E-3</v>
      </c>
      <c r="F162" s="871">
        <f t="shared" si="126"/>
        <v>2.9546365958049554E-3</v>
      </c>
      <c r="G162" s="858">
        <f>G161/$D$56</f>
        <v>1.9413243622947234E-3</v>
      </c>
      <c r="H162" s="858">
        <f t="shared" ref="H162:J162" si="127">H161/$D$56</f>
        <v>2.6565435279165975E-4</v>
      </c>
      <c r="I162" s="858">
        <f t="shared" si="127"/>
        <v>1.2140712719113029E-3</v>
      </c>
      <c r="J162" s="858">
        <f t="shared" si="127"/>
        <v>-7.6911469107523341E-3</v>
      </c>
    </row>
    <row r="163" spans="2:11" ht="15.75">
      <c r="B163" s="754" t="s">
        <v>1909</v>
      </c>
      <c r="C163" s="755"/>
      <c r="D163" s="756"/>
      <c r="E163" s="757"/>
      <c r="F163" s="747"/>
      <c r="G163" s="747"/>
    </row>
    <row r="164" spans="2:11" ht="15.75">
      <c r="B164" s="747"/>
      <c r="C164" s="751"/>
      <c r="D164" s="752"/>
      <c r="E164" s="753"/>
      <c r="F164" s="747"/>
      <c r="G164" s="747"/>
    </row>
    <row r="165" spans="2:11" ht="15.75">
      <c r="B165" s="747"/>
      <c r="C165" s="985" t="s">
        <v>1902</v>
      </c>
      <c r="D165" s="986"/>
      <c r="E165" s="676" t="str">
        <f>E155</f>
        <v>UAU 1</v>
      </c>
      <c r="F165" s="676" t="str">
        <f t="shared" ref="F165:I165" si="128">F155</f>
        <v>UAU 2</v>
      </c>
      <c r="G165" s="676" t="str">
        <f t="shared" si="128"/>
        <v>UAU 3</v>
      </c>
      <c r="H165" s="676" t="str">
        <f t="shared" si="128"/>
        <v>AMD 2</v>
      </c>
      <c r="I165" s="676" t="str">
        <f t="shared" si="128"/>
        <v>AMD 1</v>
      </c>
      <c r="J165" s="676" t="str">
        <f>J155</f>
        <v>UAU 4</v>
      </c>
    </row>
    <row r="166" spans="2:11" ht="15" customHeight="1">
      <c r="B166" s="747"/>
      <c r="C166" s="984" t="s">
        <v>133</v>
      </c>
      <c r="D166" s="984" t="s">
        <v>133</v>
      </c>
      <c r="E166" s="758">
        <f>E144-E161</f>
        <v>1087416920776.2629</v>
      </c>
      <c r="F166" s="758">
        <f t="shared" ref="F166:J166" si="129">F144-F161</f>
        <v>681137395280.57385</v>
      </c>
      <c r="G166" s="758">
        <f t="shared" si="129"/>
        <v>388261432681.73206</v>
      </c>
      <c r="H166" s="758">
        <f t="shared" si="129"/>
        <v>432287259087.55444</v>
      </c>
      <c r="I166" s="758">
        <f t="shared" si="129"/>
        <v>620483685736.20239</v>
      </c>
      <c r="J166" s="758">
        <f t="shared" si="129"/>
        <v>232962119924.52615</v>
      </c>
    </row>
    <row r="167" spans="2:11" ht="15" customHeight="1">
      <c r="B167" s="747"/>
      <c r="C167" s="984" t="s">
        <v>134</v>
      </c>
      <c r="D167" s="984" t="s">
        <v>134</v>
      </c>
      <c r="E167" s="758">
        <f>G125</f>
        <v>460120858252.33282</v>
      </c>
      <c r="F167" s="758">
        <f>I125</f>
        <v>241312307054.62665</v>
      </c>
      <c r="G167" s="758">
        <f>K125</f>
        <v>154436905532.8371</v>
      </c>
      <c r="H167" s="758">
        <f>M125</f>
        <v>157600000000</v>
      </c>
      <c r="I167" s="758">
        <f>O125</f>
        <v>212891945962.17004</v>
      </c>
      <c r="J167" s="758">
        <f>Q125</f>
        <v>91170453541.360413</v>
      </c>
    </row>
    <row r="168" spans="2:11" ht="15" customHeight="1">
      <c r="B168" s="747"/>
      <c r="C168" s="984" t="s">
        <v>135</v>
      </c>
      <c r="D168" s="984" t="s">
        <v>135</v>
      </c>
      <c r="E168" s="758">
        <f t="shared" ref="E168:E169" si="130">G126</f>
        <v>205613696972.82593</v>
      </c>
      <c r="F168" s="758">
        <f t="shared" ref="F168:F169" si="131">I126</f>
        <v>131100874020.03506</v>
      </c>
      <c r="G168" s="758">
        <f t="shared" ref="G168:G169" si="132">K126</f>
        <v>67598316299.912491</v>
      </c>
      <c r="H168" s="758">
        <f t="shared" ref="H168:H169" si="133">M126</f>
        <v>77834761884.955444</v>
      </c>
      <c r="I168" s="758">
        <f t="shared" ref="I168:I169" si="134">O126</f>
        <v>111792428601.28197</v>
      </c>
      <c r="J168" s="758">
        <f t="shared" ref="J168:J169" si="135">Q126</f>
        <v>37660359440.026619</v>
      </c>
    </row>
    <row r="169" spans="2:11" ht="15" customHeight="1">
      <c r="B169" s="747"/>
      <c r="C169" s="984" t="s">
        <v>136</v>
      </c>
      <c r="D169" s="984" t="s">
        <v>136</v>
      </c>
      <c r="E169" s="758">
        <f t="shared" si="130"/>
        <v>184968698450.62952</v>
      </c>
      <c r="F169" s="758">
        <f t="shared" si="131"/>
        <v>116035534464.42932</v>
      </c>
      <c r="G169" s="758">
        <f t="shared" si="132"/>
        <v>60634813659.899582</v>
      </c>
      <c r="H169" s="758">
        <f t="shared" si="133"/>
        <v>73510608446.902374</v>
      </c>
      <c r="I169" s="758">
        <f t="shared" si="134"/>
        <v>105581738123.43297</v>
      </c>
      <c r="J169" s="758">
        <f t="shared" si="135"/>
        <v>22749154285.951061</v>
      </c>
    </row>
    <row r="170" spans="2:11" ht="15" customHeight="1">
      <c r="B170" s="747"/>
      <c r="C170" s="987" t="s">
        <v>137</v>
      </c>
      <c r="D170" s="987" t="s">
        <v>137</v>
      </c>
      <c r="E170" s="556">
        <f>+E166-E167-E168-E169</f>
        <v>236713667100.47473</v>
      </c>
      <c r="F170" s="556">
        <f t="shared" ref="F170:J170" si="136">+F166-F167-F168-F169</f>
        <v>192688679741.48279</v>
      </c>
      <c r="G170" s="556">
        <f t="shared" si="136"/>
        <v>105591397189.0829</v>
      </c>
      <c r="H170" s="556">
        <f t="shared" si="136"/>
        <v>123341888755.69662</v>
      </c>
      <c r="I170" s="556">
        <f t="shared" si="136"/>
        <v>190217573049.31738</v>
      </c>
      <c r="J170" s="556">
        <f t="shared" si="136"/>
        <v>81382152657.188065</v>
      </c>
    </row>
    <row r="171" spans="2:11" ht="15" customHeight="1">
      <c r="B171" s="747"/>
      <c r="C171" s="984" t="s">
        <v>138</v>
      </c>
      <c r="D171" s="984" t="s">
        <v>138</v>
      </c>
      <c r="E171" s="758">
        <f t="shared" ref="E171" si="137">G129</f>
        <v>110182255935.86731</v>
      </c>
      <c r="F171" s="758">
        <f t="shared" ref="F171" si="138">I129</f>
        <v>144246948632.15823</v>
      </c>
      <c r="G171" s="758">
        <f t="shared" ref="G171" si="139">K129</f>
        <v>40595302596.816254</v>
      </c>
      <c r="H171" s="758">
        <f t="shared" ref="H171" si="140">M129</f>
        <v>85204914141.974762</v>
      </c>
      <c r="I171" s="758">
        <f t="shared" ref="I171" si="141">O129</f>
        <v>138272831577.76044</v>
      </c>
      <c r="J171" s="758">
        <f t="shared" ref="J171" si="142">Q129</f>
        <v>41295798095.435822</v>
      </c>
    </row>
    <row r="172" spans="2:11" ht="15" customHeight="1">
      <c r="B172" s="747"/>
      <c r="C172" s="987" t="s">
        <v>139</v>
      </c>
      <c r="D172" s="987" t="s">
        <v>139</v>
      </c>
      <c r="E172" s="759">
        <f>E170-E171</f>
        <v>126531411164.60742</v>
      </c>
      <c r="F172" s="759">
        <f t="shared" ref="F172:J172" si="143">F170-F171</f>
        <v>48441731109.324554</v>
      </c>
      <c r="G172" s="759">
        <f t="shared" si="143"/>
        <v>64996094592.266647</v>
      </c>
      <c r="H172" s="759">
        <f t="shared" si="143"/>
        <v>38136974613.721863</v>
      </c>
      <c r="I172" s="759">
        <f t="shared" si="143"/>
        <v>51944741471.556946</v>
      </c>
      <c r="J172" s="759">
        <f t="shared" si="143"/>
        <v>40086354561.752243</v>
      </c>
    </row>
    <row r="173" spans="2:11" ht="15" customHeight="1">
      <c r="B173" s="747"/>
      <c r="C173" s="984" t="s">
        <v>140</v>
      </c>
      <c r="D173" s="984" t="s">
        <v>140</v>
      </c>
      <c r="E173" s="758">
        <f t="shared" ref="E173" si="144">G131</f>
        <v>103134621250</v>
      </c>
      <c r="F173" s="758">
        <f t="shared" ref="F173" si="145">I131</f>
        <v>34913835000</v>
      </c>
      <c r="G173" s="758">
        <f t="shared" ref="G173" si="146">K131</f>
        <v>60453742500</v>
      </c>
      <c r="H173" s="758">
        <f t="shared" ref="H173" si="147">M131</f>
        <v>32824336250</v>
      </c>
      <c r="I173" s="758">
        <f t="shared" ref="I173" si="148">O131</f>
        <v>39500146250.000008</v>
      </c>
      <c r="J173" s="758">
        <f t="shared" ref="J173" si="149">Q131</f>
        <v>38496755000.000015</v>
      </c>
    </row>
    <row r="174" spans="2:11" ht="15" customHeight="1">
      <c r="B174" s="747"/>
      <c r="C174" s="984" t="s">
        <v>1910</v>
      </c>
      <c r="D174" s="984" t="s">
        <v>1910</v>
      </c>
      <c r="E174" s="760">
        <f>E172-E173</f>
        <v>23396789914.607422</v>
      </c>
      <c r="F174" s="760">
        <f t="shared" ref="F174:J174" si="150">F172-F173</f>
        <v>13527896109.324554</v>
      </c>
      <c r="G174" s="760">
        <f t="shared" si="150"/>
        <v>4542352092.2666473</v>
      </c>
      <c r="H174" s="760">
        <f t="shared" si="150"/>
        <v>5312638363.7218628</v>
      </c>
      <c r="I174" s="760">
        <f t="shared" si="150"/>
        <v>12444595221.556938</v>
      </c>
      <c r="J174" s="760">
        <f t="shared" si="150"/>
        <v>1589599561.7522278</v>
      </c>
    </row>
    <row r="175" spans="2:11" ht="16.5" thickBot="1">
      <c r="B175" s="747"/>
      <c r="D175" s="751"/>
      <c r="E175" s="752"/>
      <c r="F175" s="753"/>
      <c r="G175" s="752"/>
      <c r="H175" s="753"/>
      <c r="I175" s="752"/>
      <c r="J175" s="753"/>
    </row>
    <row r="176" spans="2:11" ht="15.75">
      <c r="B176" s="747"/>
      <c r="D176" s="775" t="s">
        <v>1911</v>
      </c>
      <c r="E176" s="776">
        <f>E158</f>
        <v>19474.509999999998</v>
      </c>
      <c r="F176" s="776">
        <f t="shared" ref="F176:J176" si="151">F158</f>
        <v>7455.6900000000005</v>
      </c>
      <c r="G176" s="776">
        <f t="shared" si="151"/>
        <v>10003.58</v>
      </c>
      <c r="H176" s="776">
        <f t="shared" si="151"/>
        <v>5869.6799999999994</v>
      </c>
      <c r="I176" s="776">
        <f t="shared" si="151"/>
        <v>7994.84</v>
      </c>
      <c r="J176" s="777">
        <f t="shared" si="151"/>
        <v>6169.7099999999982</v>
      </c>
    </row>
    <row r="177" spans="2:10" ht="16.5" thickBot="1">
      <c r="B177" s="747"/>
      <c r="D177" s="778" t="s">
        <v>1906</v>
      </c>
      <c r="E177" s="779">
        <f>E172/E176</f>
        <v>6497283.4317581002</v>
      </c>
      <c r="F177" s="779">
        <f t="shared" ref="F177:J177" si="152">F172/F176</f>
        <v>6497283.4317581002</v>
      </c>
      <c r="G177" s="779">
        <f t="shared" si="152"/>
        <v>6497283.4317580955</v>
      </c>
      <c r="H177" s="779">
        <f t="shared" si="152"/>
        <v>6497283.4317580974</v>
      </c>
      <c r="I177" s="779">
        <f t="shared" si="152"/>
        <v>6497283.431758102</v>
      </c>
      <c r="J177" s="780">
        <f t="shared" si="152"/>
        <v>6497283.4317580983</v>
      </c>
    </row>
    <row r="178" spans="2:10" ht="15.75">
      <c r="B178" s="747"/>
      <c r="D178" s="761"/>
      <c r="E178" s="781">
        <f t="shared" ref="E178:J178" si="153">E177-$F$137</f>
        <v>0</v>
      </c>
      <c r="F178" s="781">
        <f t="shared" si="153"/>
        <v>0</v>
      </c>
      <c r="G178" s="781">
        <f t="shared" si="153"/>
        <v>0</v>
      </c>
      <c r="H178" s="781">
        <f t="shared" si="153"/>
        <v>0</v>
      </c>
      <c r="I178" s="781">
        <f t="shared" si="153"/>
        <v>0</v>
      </c>
      <c r="J178" s="781">
        <f t="shared" si="153"/>
        <v>0</v>
      </c>
    </row>
    <row r="179" spans="2:10" ht="15.75">
      <c r="B179" s="747"/>
      <c r="C179" s="761"/>
      <c r="D179" s="762"/>
      <c r="E179" s="747"/>
      <c r="F179" s="747"/>
      <c r="G179" s="747"/>
    </row>
    <row r="180" spans="2:10" ht="15.75">
      <c r="B180" s="747"/>
      <c r="C180" s="1" t="s">
        <v>1925</v>
      </c>
    </row>
    <row r="181" spans="2:10" ht="15.75">
      <c r="B181" s="747"/>
    </row>
    <row r="182" spans="2:10" ht="15.75">
      <c r="B182" s="747"/>
    </row>
    <row r="183" spans="2:10" ht="15.75">
      <c r="B183" s="747"/>
    </row>
    <row r="187" spans="2:10">
      <c r="I187" s="15">
        <f>SUM(D192:D194)</f>
        <v>0.99999999999999989</v>
      </c>
    </row>
    <row r="191" spans="2:10">
      <c r="C191" s="845" t="s">
        <v>1950</v>
      </c>
      <c r="D191" s="845" t="s">
        <v>1931</v>
      </c>
    </row>
    <row r="192" spans="2:10">
      <c r="C192" s="2" t="s">
        <v>1925</v>
      </c>
      <c r="D192" s="901">
        <f>L56+L57</f>
        <v>0.39921136797190154</v>
      </c>
    </row>
    <row r="193" spans="3:4">
      <c r="C193" s="2" t="s">
        <v>1926</v>
      </c>
      <c r="D193" s="901">
        <f>L53+L54+L55</f>
        <v>0.52701953257671386</v>
      </c>
    </row>
    <row r="194" spans="3:4">
      <c r="C194" s="2" t="s">
        <v>1927</v>
      </c>
      <c r="D194" s="901">
        <f>L58</f>
        <v>7.3769099451384587E-2</v>
      </c>
    </row>
  </sheetData>
  <mergeCells count="77">
    <mergeCell ref="K19:S19"/>
    <mergeCell ref="M64:O64"/>
    <mergeCell ref="C64:C65"/>
    <mergeCell ref="D79:F79"/>
    <mergeCell ref="G79:I79"/>
    <mergeCell ref="J79:L79"/>
    <mergeCell ref="M79:O79"/>
    <mergeCell ref="C79:C80"/>
    <mergeCell ref="M21:O21"/>
    <mergeCell ref="C21:C22"/>
    <mergeCell ref="G36:I36"/>
    <mergeCell ref="J36:L36"/>
    <mergeCell ref="M36:O36"/>
    <mergeCell ref="D36:F36"/>
    <mergeCell ref="C36:C37"/>
    <mergeCell ref="P21:R21"/>
    <mergeCell ref="C137:D137"/>
    <mergeCell ref="D21:F21"/>
    <mergeCell ref="G21:I21"/>
    <mergeCell ref="J21:L21"/>
    <mergeCell ref="D64:F64"/>
    <mergeCell ref="C129:D129"/>
    <mergeCell ref="C130:D130"/>
    <mergeCell ref="C131:D131"/>
    <mergeCell ref="C132:D132"/>
    <mergeCell ref="C123:D123"/>
    <mergeCell ref="G64:I64"/>
    <mergeCell ref="J64:L64"/>
    <mergeCell ref="C128:D128"/>
    <mergeCell ref="C136:D136"/>
    <mergeCell ref="L51:L52"/>
    <mergeCell ref="C140:D140"/>
    <mergeCell ref="B2:J2"/>
    <mergeCell ref="B19:J19"/>
    <mergeCell ref="B34:J34"/>
    <mergeCell ref="C51:D51"/>
    <mergeCell ref="B62:I62"/>
    <mergeCell ref="B77:I77"/>
    <mergeCell ref="B92:I92"/>
    <mergeCell ref="B107:I107"/>
    <mergeCell ref="C138:D138"/>
    <mergeCell ref="B121:I121"/>
    <mergeCell ref="C124:D124"/>
    <mergeCell ref="C125:D125"/>
    <mergeCell ref="C126:D126"/>
    <mergeCell ref="G51:K51"/>
    <mergeCell ref="C127:D127"/>
    <mergeCell ref="S21:U21"/>
    <mergeCell ref="V21:X21"/>
    <mergeCell ref="P36:R36"/>
    <mergeCell ref="S36:U36"/>
    <mergeCell ref="V36:X36"/>
    <mergeCell ref="P64:R64"/>
    <mergeCell ref="S64:U64"/>
    <mergeCell ref="V64:X64"/>
    <mergeCell ref="P79:R79"/>
    <mergeCell ref="S79:U79"/>
    <mergeCell ref="V79:X79"/>
    <mergeCell ref="C143:D143"/>
    <mergeCell ref="C151:D151"/>
    <mergeCell ref="C144:D144"/>
    <mergeCell ref="C145:D145"/>
    <mergeCell ref="C146:D146"/>
    <mergeCell ref="C147:D147"/>
    <mergeCell ref="C148:D148"/>
    <mergeCell ref="M144:Q144"/>
    <mergeCell ref="C174:D174"/>
    <mergeCell ref="C165:D165"/>
    <mergeCell ref="C169:D169"/>
    <mergeCell ref="C170:D170"/>
    <mergeCell ref="C171:D171"/>
    <mergeCell ref="C172:D172"/>
    <mergeCell ref="C173:D173"/>
    <mergeCell ref="C166:D166"/>
    <mergeCell ref="C167:D167"/>
    <mergeCell ref="C168:D168"/>
    <mergeCell ref="C153:D153"/>
  </mergeCells>
  <pageMargins left="0.7" right="0.7" top="0.75" bottom="0.75" header="0.3" footer="0.3"/>
  <ignoredErrors>
    <ignoredError sqref="E131 F130 F128 F132" formula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0"/>
  <sheetViews>
    <sheetView showGridLines="0" topLeftCell="C1" zoomScale="70" zoomScaleNormal="70" workbookViewId="0">
      <selection activeCell="C45" sqref="C45"/>
    </sheetView>
  </sheetViews>
  <sheetFormatPr baseColWidth="10" defaultColWidth="10.85546875" defaultRowHeight="15"/>
  <cols>
    <col min="1" max="1" width="5.28515625" style="173" customWidth="1"/>
    <col min="2" max="2" width="66.85546875" style="173" bestFit="1" customWidth="1"/>
    <col min="3" max="4" width="19.42578125" style="173" customWidth="1"/>
    <col min="5" max="6" width="24.42578125" style="173" customWidth="1"/>
    <col min="7" max="8" width="24.42578125" style="435" customWidth="1"/>
    <col min="9" max="9" width="15.85546875" style="436" customWidth="1"/>
    <col min="10" max="10" width="19.42578125" style="437" customWidth="1"/>
    <col min="11" max="11" width="25.28515625" style="437" customWidth="1"/>
    <col min="12" max="12" width="23.7109375" style="437" customWidth="1"/>
    <col min="13" max="13" width="17.42578125" style="437" bestFit="1" customWidth="1"/>
    <col min="14" max="14" width="20" style="437" customWidth="1"/>
    <col min="15" max="15" width="17.42578125" style="437" bestFit="1" customWidth="1"/>
    <col min="16" max="16" width="17.140625" style="448" bestFit="1" customWidth="1"/>
    <col min="17" max="17" width="17.28515625" style="173" customWidth="1"/>
    <col min="18" max="18" width="18" style="438" bestFit="1" customWidth="1"/>
    <col min="19" max="19" width="18.28515625" style="173" bestFit="1" customWidth="1"/>
    <col min="20" max="30" width="17.42578125" style="173" customWidth="1"/>
    <col min="31" max="31" width="19.140625" style="173" bestFit="1" customWidth="1"/>
    <col min="32" max="33" width="16.85546875" style="173" customWidth="1"/>
    <col min="34" max="16384" width="10.85546875" style="173"/>
  </cols>
  <sheetData>
    <row r="1" spans="1:32" ht="34.5">
      <c r="A1" s="193" t="s">
        <v>1483</v>
      </c>
      <c r="P1" s="173"/>
    </row>
    <row r="2" spans="1:32" customFormat="1">
      <c r="B2" s="464"/>
      <c r="C2" s="464"/>
      <c r="D2" s="464"/>
      <c r="E2" s="465"/>
      <c r="F2" s="465"/>
      <c r="G2" s="465"/>
      <c r="H2" s="465"/>
    </row>
    <row r="3" spans="1:32">
      <c r="T3" s="847"/>
      <c r="U3" s="847"/>
    </row>
    <row r="4" spans="1:32" customFormat="1" ht="29.45" customHeight="1">
      <c r="A4" s="433" t="s">
        <v>1805</v>
      </c>
      <c r="B4" s="434"/>
      <c r="C4" s="434"/>
      <c r="D4" s="434"/>
      <c r="T4" s="667"/>
      <c r="U4" s="667"/>
    </row>
    <row r="5" spans="1:32" customFormat="1">
      <c r="T5" s="667"/>
      <c r="U5" s="667"/>
    </row>
    <row r="6" spans="1:32" customFormat="1">
      <c r="B6" s="81" t="str">
        <f>B12</f>
        <v>Actividades Economicas</v>
      </c>
      <c r="C6" s="81" t="str">
        <f>D12</f>
        <v># de Predios</v>
      </c>
      <c r="D6" s="81" t="str">
        <f>E12</f>
        <v>Área Terreno</v>
      </c>
      <c r="E6" s="81" t="str">
        <f>F12</f>
        <v>Área Construcción</v>
      </c>
      <c r="F6" s="81" t="str">
        <f>S12</f>
        <v>Total Costos</v>
      </c>
      <c r="T6" s="667"/>
      <c r="U6" s="667"/>
    </row>
    <row r="7" spans="1:32" customFormat="1">
      <c r="B7" s="47" t="str">
        <f>B19</f>
        <v>M2 construido del inmueble aportado, por m2 construido del inmueble de reemplazo.</v>
      </c>
      <c r="C7" s="48">
        <f>D15+D19+D24</f>
        <v>383.75</v>
      </c>
      <c r="D7" s="48">
        <f>E15+E19+E24</f>
        <v>32580.064000000006</v>
      </c>
      <c r="E7" s="48">
        <f>F15+F19+F24</f>
        <v>42018.179500000006</v>
      </c>
      <c r="F7" s="850">
        <f>(S15+S19+S24)-(O15+O19+O24)</f>
        <v>361630803654.76276</v>
      </c>
      <c r="G7" s="62">
        <f>E7/$E$11</f>
        <v>0.57687389857892302</v>
      </c>
      <c r="T7" s="667"/>
      <c r="U7" s="667"/>
    </row>
    <row r="8" spans="1:32" customFormat="1" ht="22.5">
      <c r="B8" s="456" t="str">
        <f>B20</f>
        <v>M2 construido según avaluo comercial del inmueble aportado y se entrega proporcional al valor del m2 de inmueble de reemplazo</v>
      </c>
      <c r="C8" s="48">
        <f>D16+D20+D26+D28</f>
        <v>314.10000000000002</v>
      </c>
      <c r="D8" s="48">
        <f>E16+E20+E26+E28</f>
        <v>22965.392000000003</v>
      </c>
      <c r="E8" s="48">
        <f>F16+F20+F26+F28</f>
        <v>27399.036000000007</v>
      </c>
      <c r="F8" s="850">
        <f>(S16+S20+S26+S28)-(O16+O20+O26+O28)</f>
        <v>26736128879.769165</v>
      </c>
      <c r="G8" s="62">
        <f t="shared" ref="G8:G9" si="0">E8/$E$11</f>
        <v>0.37616548129183619</v>
      </c>
      <c r="T8" s="667"/>
      <c r="U8" s="667"/>
    </row>
    <row r="9" spans="1:32" customFormat="1">
      <c r="B9" s="47" t="str">
        <f>B21</f>
        <v>PROPIETARIO INVERSIONISTA</v>
      </c>
      <c r="C9" s="48">
        <f>D17+D21+D29</f>
        <v>36.15</v>
      </c>
      <c r="D9" s="48">
        <f>E17+E21+E29</f>
        <v>2833.6540000000005</v>
      </c>
      <c r="E9" s="48">
        <f>F17+F21+F29</f>
        <v>3420.5045000000009</v>
      </c>
      <c r="F9" s="850">
        <f>(S17+S21+S29)-(O17+O21+O29)</f>
        <v>38769038367.171051</v>
      </c>
      <c r="G9" s="62">
        <f t="shared" si="0"/>
        <v>4.6960620129240731E-2</v>
      </c>
      <c r="T9" s="667"/>
      <c r="U9" s="667"/>
    </row>
    <row r="10" spans="1:32" customFormat="1">
      <c r="B10" s="47" t="str">
        <f>B22</f>
        <v>TITULARES DE ACTIVIDADES ECONÓMICAS</v>
      </c>
      <c r="C10" s="48">
        <f>D22</f>
        <v>221</v>
      </c>
      <c r="D10" s="48">
        <f>E22</f>
        <v>21757.470000000008</v>
      </c>
      <c r="E10" s="48">
        <f>F22</f>
        <v>36636.930000000008</v>
      </c>
      <c r="F10" s="850">
        <f>S22</f>
        <v>44943396442.282104</v>
      </c>
      <c r="G10" s="62"/>
      <c r="T10" s="667"/>
      <c r="U10" s="667"/>
    </row>
    <row r="11" spans="1:32" customFormat="1">
      <c r="C11" s="52">
        <f>SUM(C7:C9)</f>
        <v>734</v>
      </c>
      <c r="D11" s="52">
        <f>SUM(D7:D9)</f>
        <v>58379.110000000008</v>
      </c>
      <c r="E11" s="52">
        <f>SUM(E7:E9)</f>
        <v>72837.720000000016</v>
      </c>
      <c r="F11" s="870">
        <f>SUM(F7:F10)</f>
        <v>472079367343.98511</v>
      </c>
      <c r="T11" s="667"/>
      <c r="U11" s="667"/>
    </row>
    <row r="12" spans="1:32" ht="57" customHeight="1">
      <c r="B12" s="208" t="s">
        <v>1807</v>
      </c>
      <c r="C12" s="208" t="s">
        <v>1845</v>
      </c>
      <c r="D12" s="208" t="s">
        <v>238</v>
      </c>
      <c r="E12" s="208" t="s">
        <v>208</v>
      </c>
      <c r="F12" s="208" t="s">
        <v>209</v>
      </c>
      <c r="G12" s="208" t="s">
        <v>1846</v>
      </c>
      <c r="H12" s="208" t="s">
        <v>1836</v>
      </c>
      <c r="I12" s="208" t="s">
        <v>1390</v>
      </c>
      <c r="J12" s="208" t="s">
        <v>1833</v>
      </c>
      <c r="K12" s="208" t="s">
        <v>1849</v>
      </c>
      <c r="L12" s="208" t="s">
        <v>1853</v>
      </c>
      <c r="M12" s="208" t="s">
        <v>1893</v>
      </c>
      <c r="N12" s="208" t="s">
        <v>1387</v>
      </c>
      <c r="O12" s="208" t="s">
        <v>1808</v>
      </c>
      <c r="P12" s="208" t="s">
        <v>1932</v>
      </c>
      <c r="Q12" s="208" t="s">
        <v>1389</v>
      </c>
      <c r="R12" s="208" t="s">
        <v>1892</v>
      </c>
      <c r="S12" s="208" t="s">
        <v>1850</v>
      </c>
      <c r="U12" s="847"/>
      <c r="V12" s="847"/>
    </row>
    <row r="13" spans="1:32" ht="15.95" customHeight="1">
      <c r="B13" s="472"/>
      <c r="E13" s="473"/>
      <c r="F13" s="473"/>
      <c r="G13" s="473"/>
      <c r="H13" s="473"/>
      <c r="I13" s="473"/>
      <c r="J13" s="473"/>
      <c r="K13" s="473"/>
      <c r="L13" s="473" t="s">
        <v>1852</v>
      </c>
      <c r="M13" s="473" t="s">
        <v>1894</v>
      </c>
      <c r="N13" s="473"/>
      <c r="O13" s="473"/>
      <c r="P13" s="473"/>
      <c r="Q13" s="473"/>
      <c r="R13" s="473"/>
      <c r="S13" s="474"/>
      <c r="U13" s="208" t="s">
        <v>1857</v>
      </c>
      <c r="V13" s="208">
        <v>1</v>
      </c>
      <c r="W13" s="208">
        <v>2</v>
      </c>
      <c r="X13" s="208">
        <v>3</v>
      </c>
      <c r="Y13" s="208">
        <v>4</v>
      </c>
      <c r="Z13" s="208">
        <v>5</v>
      </c>
      <c r="AA13" s="208">
        <v>6</v>
      </c>
      <c r="AB13" s="208">
        <v>7</v>
      </c>
      <c r="AC13" s="208">
        <v>8</v>
      </c>
      <c r="AD13" s="208">
        <v>9</v>
      </c>
      <c r="AE13" s="208">
        <v>10</v>
      </c>
    </row>
    <row r="14" spans="1:32">
      <c r="A14" s="213"/>
      <c r="B14" s="460" t="str">
        <f>B35</f>
        <v>Residencial</v>
      </c>
      <c r="C14" s="194">
        <f>SUM(C15:C17)</f>
        <v>1</v>
      </c>
      <c r="D14" s="460">
        <f>D35</f>
        <v>464</v>
      </c>
      <c r="E14" s="460">
        <f>E35</f>
        <v>29492.410000000003</v>
      </c>
      <c r="F14" s="460">
        <f>F35</f>
        <v>31773.160000000003</v>
      </c>
      <c r="G14" s="460">
        <f>G35</f>
        <v>69.407142857142858</v>
      </c>
      <c r="H14" s="461">
        <f>AVERAGE(K39:L39)</f>
        <v>14637</v>
      </c>
      <c r="I14" s="520">
        <f>H14*F14</f>
        <v>465063742.92000008</v>
      </c>
      <c r="J14" s="520">
        <f>AVERAGE(M39:N39)</f>
        <v>3104127</v>
      </c>
      <c r="K14" s="520">
        <f>J14*F14</f>
        <v>98627923831.320007</v>
      </c>
      <c r="L14" s="532">
        <v>0.15</v>
      </c>
      <c r="M14" s="520"/>
      <c r="N14" s="520"/>
      <c r="O14" s="520"/>
      <c r="P14" s="520"/>
      <c r="Q14" s="520">
        <f>$S$101</f>
        <v>11049.628571428571</v>
      </c>
      <c r="R14" s="521"/>
      <c r="S14" s="521"/>
      <c r="U14" s="530" t="s">
        <v>1854</v>
      </c>
      <c r="V14" s="535">
        <f>O17*-1</f>
        <v>-4931396191.5660009</v>
      </c>
      <c r="W14" s="535">
        <f t="shared" ref="W14:AF14" si="1">V14-V17</f>
        <v>-5671105620.3009014</v>
      </c>
      <c r="X14" s="535">
        <f t="shared" si="1"/>
        <v>-6521771463.3460369</v>
      </c>
      <c r="Y14" s="535">
        <f t="shared" si="1"/>
        <v>-7500037182.8479424</v>
      </c>
      <c r="Z14" s="535">
        <f t="shared" si="1"/>
        <v>-8625042760.2751331</v>
      </c>
      <c r="AA14" s="535">
        <f t="shared" si="1"/>
        <v>-9918799174.3164024</v>
      </c>
      <c r="AB14" s="535">
        <f t="shared" si="1"/>
        <v>-11406619050.463863</v>
      </c>
      <c r="AC14" s="535">
        <f t="shared" si="1"/>
        <v>-13117611908.033443</v>
      </c>
      <c r="AD14" s="535">
        <f t="shared" si="1"/>
        <v>-15085253694.238461</v>
      </c>
      <c r="AE14" s="535">
        <f t="shared" si="1"/>
        <v>-16295582188.311081</v>
      </c>
      <c r="AF14" s="531">
        <f t="shared" si="1"/>
        <v>-17226506915.915462</v>
      </c>
    </row>
    <row r="15" spans="1:32">
      <c r="B15" s="456" t="s">
        <v>1369</v>
      </c>
      <c r="C15" s="517">
        <v>0.55000000000000004</v>
      </c>
      <c r="D15" s="519">
        <f>D$14*$C15</f>
        <v>255.20000000000002</v>
      </c>
      <c r="E15" s="519">
        <f>E$14*$C15</f>
        <v>16220.825500000003</v>
      </c>
      <c r="F15" s="519">
        <f t="shared" ref="F15" si="2">F$14*$C15</f>
        <v>17475.238000000005</v>
      </c>
      <c r="G15" s="519">
        <f>G14</f>
        <v>69.407142857142858</v>
      </c>
      <c r="H15" s="519">
        <f>H14</f>
        <v>14637</v>
      </c>
      <c r="I15" s="463"/>
      <c r="J15" s="463">
        <f>J14</f>
        <v>3104127</v>
      </c>
      <c r="K15" s="463"/>
      <c r="L15" s="463"/>
      <c r="M15" s="462">
        <f>((H15*F15)*36)</f>
        <v>9208262109.8160019</v>
      </c>
      <c r="N15" s="462"/>
      <c r="O15" s="462">
        <f>F15*J15</f>
        <v>54245358107.226013</v>
      </c>
      <c r="P15" s="462">
        <v>0</v>
      </c>
      <c r="Q15" s="462">
        <f>Q14*F15*2</f>
        <v>386189778.19462866</v>
      </c>
      <c r="R15" s="462">
        <f>O54</f>
        <v>116996507552.88968</v>
      </c>
      <c r="S15" s="538">
        <f>SUM(L15:R15)</f>
        <v>180836317548.12631</v>
      </c>
      <c r="T15" s="846"/>
      <c r="U15" s="530" t="s">
        <v>1767</v>
      </c>
      <c r="V15" s="536">
        <f>L14</f>
        <v>0.15</v>
      </c>
      <c r="W15" s="536">
        <f t="shared" ref="W15:AE15" si="3">$V$15</f>
        <v>0.15</v>
      </c>
      <c r="X15" s="536">
        <f t="shared" si="3"/>
        <v>0.15</v>
      </c>
      <c r="Y15" s="536">
        <f t="shared" si="3"/>
        <v>0.15</v>
      </c>
      <c r="Z15" s="536">
        <f t="shared" si="3"/>
        <v>0.15</v>
      </c>
      <c r="AA15" s="536">
        <f t="shared" si="3"/>
        <v>0.15</v>
      </c>
      <c r="AB15" s="536">
        <f t="shared" si="3"/>
        <v>0.15</v>
      </c>
      <c r="AC15" s="536">
        <f t="shared" si="3"/>
        <v>0.15</v>
      </c>
      <c r="AD15" s="536">
        <f t="shared" si="3"/>
        <v>0.15</v>
      </c>
      <c r="AE15" s="536">
        <f t="shared" si="3"/>
        <v>0.15</v>
      </c>
    </row>
    <row r="16" spans="1:32" s="167" customFormat="1" ht="22.5">
      <c r="B16" s="456" t="s">
        <v>1371</v>
      </c>
      <c r="C16" s="679">
        <v>0.4</v>
      </c>
      <c r="D16" s="171">
        <f t="shared" ref="D16:F17" si="4">D$14*$C16</f>
        <v>185.60000000000002</v>
      </c>
      <c r="E16" s="171">
        <f t="shared" si="4"/>
        <v>11796.964000000002</v>
      </c>
      <c r="F16" s="171">
        <f t="shared" si="4"/>
        <v>12709.264000000003</v>
      </c>
      <c r="G16" s="171">
        <f>G14</f>
        <v>69.407142857142858</v>
      </c>
      <c r="H16" s="171">
        <f>H14</f>
        <v>14637</v>
      </c>
      <c r="I16" s="463"/>
      <c r="J16" s="463">
        <f>J14</f>
        <v>3104127</v>
      </c>
      <c r="K16" s="463"/>
      <c r="L16" s="463"/>
      <c r="M16" s="462"/>
      <c r="N16" s="462">
        <f>((F16*$E$106)*(H16)*3)</f>
        <v>312863521.94295925</v>
      </c>
      <c r="O16" s="462">
        <f>J16*F16</f>
        <v>39451169532.528008</v>
      </c>
      <c r="P16" s="462">
        <f>O16*20%</f>
        <v>7890233906.5056019</v>
      </c>
      <c r="Q16" s="462">
        <f>Q14*F16</f>
        <v>140432646.61622861</v>
      </c>
      <c r="R16" s="462"/>
      <c r="S16" s="538">
        <f>SUM(L16:R16)</f>
        <v>47794699607.592796</v>
      </c>
      <c r="T16" s="874"/>
      <c r="U16" s="875" t="s">
        <v>1855</v>
      </c>
      <c r="V16" s="160">
        <v>1</v>
      </c>
      <c r="W16" s="160">
        <v>1</v>
      </c>
      <c r="X16" s="160">
        <v>1</v>
      </c>
      <c r="Y16" s="160">
        <v>1</v>
      </c>
      <c r="Z16" s="160">
        <v>1</v>
      </c>
      <c r="AA16" s="160">
        <v>1</v>
      </c>
      <c r="AB16" s="160">
        <v>1</v>
      </c>
      <c r="AC16" s="160">
        <v>1</v>
      </c>
      <c r="AD16" s="160">
        <v>2</v>
      </c>
      <c r="AE16" s="160">
        <v>3</v>
      </c>
    </row>
    <row r="17" spans="1:32">
      <c r="B17" s="457" t="s">
        <v>1376</v>
      </c>
      <c r="C17" s="518">
        <v>0.05</v>
      </c>
      <c r="D17" s="519">
        <f t="shared" si="4"/>
        <v>23.200000000000003</v>
      </c>
      <c r="E17" s="519">
        <f t="shared" si="4"/>
        <v>1474.6205000000002</v>
      </c>
      <c r="F17" s="519">
        <f t="shared" si="4"/>
        <v>1588.6580000000004</v>
      </c>
      <c r="G17" s="519">
        <f>G14</f>
        <v>69.407142857142858</v>
      </c>
      <c r="H17" s="519">
        <f>H14</f>
        <v>14637</v>
      </c>
      <c r="I17" s="463"/>
      <c r="J17" s="463">
        <f>J14</f>
        <v>3104127</v>
      </c>
      <c r="K17" s="463"/>
      <c r="L17" s="533">
        <f>AF17</f>
        <v>12295110724.349457</v>
      </c>
      <c r="M17" s="462"/>
      <c r="N17" s="462"/>
      <c r="O17" s="462">
        <f>J17*F17</f>
        <v>4931396191.5660009</v>
      </c>
      <c r="P17" s="462">
        <v>0</v>
      </c>
      <c r="Q17" s="462">
        <f>Q14*F17</f>
        <v>17554080.827028576</v>
      </c>
      <c r="R17" s="462"/>
      <c r="S17" s="538">
        <f>SUM(L17:R17)</f>
        <v>17244060996.742489</v>
      </c>
      <c r="T17" s="846"/>
      <c r="U17" s="530" t="s">
        <v>1856</v>
      </c>
      <c r="V17" s="537">
        <f>IPMT(V15,V16,V16,V14,0)</f>
        <v>739709428.73490012</v>
      </c>
      <c r="W17" s="537">
        <f>IPMT(W15,W16,W16,W14,0)</f>
        <v>850665843.04513514</v>
      </c>
      <c r="X17" s="537">
        <f>IPMT(X15,X16,X16,X14,0)</f>
        <v>978265719.50190544</v>
      </c>
      <c r="Y17" s="537">
        <f t="shared" ref="Y17:AC17" si="5">IPMT(Y15,Y16,Y16,Y14,0)</f>
        <v>1125005577.4271913</v>
      </c>
      <c r="Z17" s="537">
        <f t="shared" si="5"/>
        <v>1293756414.04127</v>
      </c>
      <c r="AA17" s="537">
        <f t="shared" si="5"/>
        <v>1487819876.1474602</v>
      </c>
      <c r="AB17" s="537">
        <f t="shared" si="5"/>
        <v>1710992857.5695794</v>
      </c>
      <c r="AC17" s="537">
        <f t="shared" si="5"/>
        <v>1967641786.2050164</v>
      </c>
      <c r="AD17" s="537">
        <f t="shared" ref="AD17" si="6">IPMT(AD15,AD16,AD16,AD14,0)</f>
        <v>1210328494.0726204</v>
      </c>
      <c r="AE17" s="537">
        <f t="shared" ref="AE17" si="7">IPMT(AE15,AE16,AE16,AE14,0)</f>
        <v>930924727.60438037</v>
      </c>
      <c r="AF17" s="534">
        <f>SUM(V17:AE17)</f>
        <v>12295110724.349457</v>
      </c>
    </row>
    <row r="18" spans="1:32">
      <c r="B18" s="460" t="str">
        <f>B36</f>
        <v xml:space="preserve">Comercio </v>
      </c>
      <c r="C18" s="194">
        <f>SUM(C19:C21)</f>
        <v>1</v>
      </c>
      <c r="D18" s="460">
        <f>D36</f>
        <v>221</v>
      </c>
      <c r="E18" s="460">
        <f>E36</f>
        <v>21757.470000000008</v>
      </c>
      <c r="F18" s="460">
        <f>F36</f>
        <v>36636.930000000008</v>
      </c>
      <c r="G18" s="460">
        <f>G36</f>
        <v>140.39175257731961</v>
      </c>
      <c r="H18" s="461">
        <f>R38</f>
        <v>40522.474612169259</v>
      </c>
      <c r="I18" s="520">
        <f>H18*F18</f>
        <v>1484619065.7928226</v>
      </c>
      <c r="J18" s="520">
        <f>S38</f>
        <v>5284950.0817699255</v>
      </c>
      <c r="K18" s="520">
        <f>J18*F18</f>
        <v>193624346199.29907</v>
      </c>
      <c r="L18" s="532">
        <f>L14</f>
        <v>0.15</v>
      </c>
      <c r="M18" s="520"/>
      <c r="N18" s="520"/>
      <c r="O18" s="520"/>
      <c r="P18" s="520"/>
      <c r="Q18" s="520">
        <f>$S$101</f>
        <v>11049.628571428571</v>
      </c>
      <c r="R18" s="521"/>
      <c r="S18" s="521"/>
      <c r="T18" s="846"/>
      <c r="U18" s="208" t="s">
        <v>1857</v>
      </c>
      <c r="V18" s="208">
        <v>1</v>
      </c>
      <c r="W18" s="208">
        <v>2</v>
      </c>
      <c r="X18" s="208">
        <v>3</v>
      </c>
      <c r="Y18" s="208">
        <v>4</v>
      </c>
      <c r="Z18" s="208">
        <v>5</v>
      </c>
      <c r="AA18" s="208">
        <v>6</v>
      </c>
      <c r="AB18" s="208">
        <v>7</v>
      </c>
      <c r="AC18" s="208">
        <v>8</v>
      </c>
      <c r="AD18" s="208">
        <v>9</v>
      </c>
      <c r="AE18" s="208">
        <v>10</v>
      </c>
    </row>
    <row r="19" spans="1:32">
      <c r="A19" s="213"/>
      <c r="B19" s="456" t="s">
        <v>1369</v>
      </c>
      <c r="C19" s="517">
        <v>0.55000000000000004</v>
      </c>
      <c r="D19" s="519">
        <f t="shared" ref="D19:F22" si="8">D$18*$C19</f>
        <v>121.55000000000001</v>
      </c>
      <c r="E19" s="519">
        <f t="shared" si="8"/>
        <v>11966.608500000006</v>
      </c>
      <c r="F19" s="519">
        <f t="shared" si="8"/>
        <v>20150.311500000007</v>
      </c>
      <c r="G19" s="519">
        <f>G18</f>
        <v>140.39175257731961</v>
      </c>
      <c r="H19" s="519">
        <f>H18</f>
        <v>40522.474612169259</v>
      </c>
      <c r="I19" s="463"/>
      <c r="J19" s="463">
        <f>J18</f>
        <v>5284950.0817699255</v>
      </c>
      <c r="K19" s="463"/>
      <c r="L19" s="463"/>
      <c r="M19" s="462">
        <f>((H19*F19)*36)</f>
        <v>29395457502.697891</v>
      </c>
      <c r="N19" s="462"/>
      <c r="O19" s="462">
        <f>F19*J19</f>
        <v>106493390409.6145</v>
      </c>
      <c r="P19" s="462">
        <v>0</v>
      </c>
      <c r="Q19" s="462">
        <f>Q18*F19*2</f>
        <v>445306915.3471716</v>
      </c>
      <c r="R19" s="462">
        <f>O55</f>
        <v>145982437380.31039</v>
      </c>
      <c r="S19" s="538">
        <f>SUM(L19:R19)</f>
        <v>282316592207.96997</v>
      </c>
      <c r="T19" s="846"/>
      <c r="U19" s="530" t="s">
        <v>1854</v>
      </c>
      <c r="V19" s="535">
        <f>O21*-1</f>
        <v>-9681217309.9649544</v>
      </c>
      <c r="W19" s="535">
        <f t="shared" ref="W19:AF19" si="9">V19-V22</f>
        <v>-11133399906.459698</v>
      </c>
      <c r="X19" s="535">
        <f t="shared" si="9"/>
        <v>-12803409892.428652</v>
      </c>
      <c r="Y19" s="535">
        <f t="shared" si="9"/>
        <v>-14723921376.29295</v>
      </c>
      <c r="Z19" s="535">
        <f t="shared" si="9"/>
        <v>-16932509582.736893</v>
      </c>
      <c r="AA19" s="535">
        <f t="shared" si="9"/>
        <v>-19472386020.147427</v>
      </c>
      <c r="AB19" s="535">
        <f t="shared" si="9"/>
        <v>-22393243923.16954</v>
      </c>
      <c r="AC19" s="535">
        <f t="shared" si="9"/>
        <v>-25752230511.644974</v>
      </c>
      <c r="AD19" s="535">
        <f t="shared" si="9"/>
        <v>-29615065088.39172</v>
      </c>
      <c r="AE19" s="535">
        <f t="shared" si="9"/>
        <v>-31991157519.902218</v>
      </c>
      <c r="AF19" s="531">
        <f t="shared" si="9"/>
        <v>-33818730125.520821</v>
      </c>
    </row>
    <row r="20" spans="1:32" s="167" customFormat="1" ht="22.5">
      <c r="B20" s="456" t="s">
        <v>1371</v>
      </c>
      <c r="C20" s="679">
        <v>0.4</v>
      </c>
      <c r="D20" s="171">
        <f t="shared" si="8"/>
        <v>88.4</v>
      </c>
      <c r="E20" s="171">
        <f t="shared" si="8"/>
        <v>8702.988000000003</v>
      </c>
      <c r="F20" s="171">
        <f t="shared" si="8"/>
        <v>14654.772000000004</v>
      </c>
      <c r="G20" s="171">
        <f>G18</f>
        <v>140.39175257731961</v>
      </c>
      <c r="H20" s="171">
        <f>H18</f>
        <v>40522.474612169259</v>
      </c>
      <c r="I20" s="463"/>
      <c r="J20" s="463">
        <f>J18</f>
        <v>5284950.0817699255</v>
      </c>
      <c r="K20" s="463"/>
      <c r="L20" s="463"/>
      <c r="M20" s="462"/>
      <c r="N20" s="462">
        <f>((F20*$E$106)*(H20)*3)</f>
        <v>998751583.49531579</v>
      </c>
      <c r="O20" s="462">
        <f>J20*F20</f>
        <v>77449738479.719635</v>
      </c>
      <c r="P20" s="462">
        <f>O20*20%</f>
        <v>15489947695.943928</v>
      </c>
      <c r="Q20" s="462">
        <f>Q18*F20</f>
        <v>161929787.39897147</v>
      </c>
      <c r="R20" s="462"/>
      <c r="S20" s="538">
        <f>SUM(L20:R20)</f>
        <v>94100367546.557846</v>
      </c>
      <c r="T20" s="874"/>
      <c r="U20" s="875" t="s">
        <v>1767</v>
      </c>
      <c r="V20" s="876">
        <f>L18</f>
        <v>0.15</v>
      </c>
      <c r="W20" s="876">
        <f t="shared" ref="W20:AE20" si="10">$V$15</f>
        <v>0.15</v>
      </c>
      <c r="X20" s="876">
        <f t="shared" si="10"/>
        <v>0.15</v>
      </c>
      <c r="Y20" s="876">
        <f t="shared" si="10"/>
        <v>0.15</v>
      </c>
      <c r="Z20" s="876">
        <f t="shared" si="10"/>
        <v>0.15</v>
      </c>
      <c r="AA20" s="876">
        <f t="shared" si="10"/>
        <v>0.15</v>
      </c>
      <c r="AB20" s="876">
        <f t="shared" si="10"/>
        <v>0.15</v>
      </c>
      <c r="AC20" s="876">
        <f t="shared" si="10"/>
        <v>0.15</v>
      </c>
      <c r="AD20" s="876">
        <f t="shared" si="10"/>
        <v>0.15</v>
      </c>
      <c r="AE20" s="876">
        <f t="shared" si="10"/>
        <v>0.15</v>
      </c>
    </row>
    <row r="21" spans="1:32">
      <c r="B21" s="457" t="s">
        <v>1376</v>
      </c>
      <c r="C21" s="518">
        <v>0.05</v>
      </c>
      <c r="D21" s="519">
        <f t="shared" si="8"/>
        <v>11.05</v>
      </c>
      <c r="E21" s="519">
        <f t="shared" si="8"/>
        <v>1087.8735000000004</v>
      </c>
      <c r="F21" s="519">
        <f t="shared" si="8"/>
        <v>1831.8465000000006</v>
      </c>
      <c r="G21" s="519">
        <f>G18</f>
        <v>140.39175257731961</v>
      </c>
      <c r="H21" s="519">
        <f>H18</f>
        <v>40522.474612169259</v>
      </c>
      <c r="I21" s="463"/>
      <c r="J21" s="463">
        <f>J18</f>
        <v>5284950.0817699255</v>
      </c>
      <c r="K21" s="463"/>
      <c r="L21" s="533">
        <f>AF22</f>
        <v>24137512815.555866</v>
      </c>
      <c r="M21" s="462"/>
      <c r="N21" s="462"/>
      <c r="O21" s="462">
        <f>J21*F21</f>
        <v>9681217309.9649544</v>
      </c>
      <c r="P21" s="462">
        <v>0</v>
      </c>
      <c r="Q21" s="462">
        <f>Q18*F21</f>
        <v>20241223.424871434</v>
      </c>
      <c r="R21" s="462"/>
      <c r="S21" s="538">
        <f>SUM(L21:R21)</f>
        <v>33838971348.94569</v>
      </c>
      <c r="T21" s="846"/>
      <c r="U21" s="530" t="s">
        <v>1855</v>
      </c>
      <c r="V21" s="439">
        <v>1</v>
      </c>
      <c r="W21" s="439">
        <v>1</v>
      </c>
      <c r="X21" s="439">
        <v>1</v>
      </c>
      <c r="Y21" s="439">
        <v>1</v>
      </c>
      <c r="Z21" s="439">
        <v>1</v>
      </c>
      <c r="AA21" s="439">
        <v>1</v>
      </c>
      <c r="AB21" s="439">
        <v>1</v>
      </c>
      <c r="AC21" s="439">
        <v>1</v>
      </c>
      <c r="AD21" s="439">
        <v>2</v>
      </c>
      <c r="AE21" s="439">
        <v>3</v>
      </c>
    </row>
    <row r="22" spans="1:32">
      <c r="B22" s="456" t="s">
        <v>1381</v>
      </c>
      <c r="C22" s="679">
        <v>1</v>
      </c>
      <c r="D22" s="171">
        <f t="shared" si="8"/>
        <v>221</v>
      </c>
      <c r="E22" s="171">
        <f t="shared" si="8"/>
        <v>21757.470000000008</v>
      </c>
      <c r="F22" s="171">
        <f t="shared" si="8"/>
        <v>36636.930000000008</v>
      </c>
      <c r="G22" s="171">
        <f>G18</f>
        <v>140.39175257731961</v>
      </c>
      <c r="H22" s="680">
        <f>H18</f>
        <v>40522.474612169259</v>
      </c>
      <c r="I22" s="463"/>
      <c r="J22" s="463">
        <f>J18</f>
        <v>5284950.0817699255</v>
      </c>
      <c r="K22" s="463"/>
      <c r="L22" s="463"/>
      <c r="M22" s="681"/>
      <c r="N22" s="462">
        <f>((H22*F22)*12)*(10)*(25%)</f>
        <v>44538571973.784676</v>
      </c>
      <c r="O22" s="462"/>
      <c r="P22" s="462">
        <v>0</v>
      </c>
      <c r="Q22" s="462">
        <f>Q18*F22</f>
        <v>404824468.49742866</v>
      </c>
      <c r="R22" s="462"/>
      <c r="S22" s="538">
        <f>SUM(L22:R22)</f>
        <v>44943396442.282104</v>
      </c>
      <c r="T22" s="846"/>
      <c r="U22" s="530" t="s">
        <v>1856</v>
      </c>
      <c r="V22" s="537">
        <f>IPMT(V20,V21,V21,V19,0)</f>
        <v>1452182596.4947431</v>
      </c>
      <c r="W22" s="537">
        <f>IPMT(W20,W21,W21,W19,0)</f>
        <v>1670009985.9689546</v>
      </c>
      <c r="X22" s="537">
        <f>IPMT(X20,X21,X21,X19,0)</f>
        <v>1920511483.8642976</v>
      </c>
      <c r="Y22" s="537">
        <f t="shared" ref="Y22" si="11">IPMT(Y20,Y21,Y21,Y19,0)</f>
        <v>2208588206.4439425</v>
      </c>
      <c r="Z22" s="537">
        <f t="shared" ref="Z22" si="12">IPMT(Z20,Z21,Z21,Z19,0)</f>
        <v>2539876437.4105339</v>
      </c>
      <c r="AA22" s="537">
        <f t="shared" ref="AA22" si="13">IPMT(AA20,AA21,AA21,AA19,0)</f>
        <v>2920857903.0221138</v>
      </c>
      <c r="AB22" s="537">
        <f t="shared" ref="AB22" si="14">IPMT(AB20,AB21,AB21,AB19,0)</f>
        <v>3358986588.4754314</v>
      </c>
      <c r="AC22" s="537">
        <f t="shared" ref="AC22" si="15">IPMT(AC20,AC21,AC21,AC19,0)</f>
        <v>3862834576.7467461</v>
      </c>
      <c r="AD22" s="537">
        <f t="shared" ref="AD22" si="16">IPMT(AD20,AD21,AD21,AD19,0)</f>
        <v>2376092431.510498</v>
      </c>
      <c r="AE22" s="537">
        <f t="shared" ref="AE22" si="17">IPMT(AE20,AE21,AE21,AE19,0)</f>
        <v>1827572605.6186039</v>
      </c>
      <c r="AF22" s="534">
        <f>SUM(V22:AE22)</f>
        <v>24137512815.555866</v>
      </c>
    </row>
    <row r="23" spans="1:32">
      <c r="B23" s="460" t="str">
        <f>B37</f>
        <v>Dotacional privado</v>
      </c>
      <c r="C23" s="194">
        <v>1</v>
      </c>
      <c r="D23" s="460">
        <f>D37</f>
        <v>7</v>
      </c>
      <c r="E23" s="460">
        <f>E37</f>
        <v>4392.6299999999992</v>
      </c>
      <c r="F23" s="460">
        <f>F37</f>
        <v>4392.6299999999992</v>
      </c>
      <c r="G23" s="460">
        <f>G37</f>
        <v>52.428571428571431</v>
      </c>
      <c r="H23" s="461">
        <f>R38</f>
        <v>40522.474612169259</v>
      </c>
      <c r="I23" s="520">
        <f>H23*F23</f>
        <v>178000237.65565303</v>
      </c>
      <c r="J23" s="520">
        <f>AVERAGE('Reparto de Cargas y Beneficios'!E9,'Reparto de Cargas y Beneficios'!E10,'Reparto de Cargas y Beneficios'!E11,'Reparto de Cargas y Beneficios'!E12)</f>
        <v>3275000</v>
      </c>
      <c r="K23" s="520"/>
      <c r="L23" s="520"/>
      <c r="M23" s="520"/>
      <c r="N23" s="520"/>
      <c r="O23" s="520"/>
      <c r="P23" s="520"/>
      <c r="Q23" s="520"/>
      <c r="R23" s="521"/>
      <c r="S23" s="521"/>
      <c r="T23" s="846"/>
      <c r="U23" s="438"/>
    </row>
    <row r="24" spans="1:32" s="167" customFormat="1">
      <c r="B24" s="456" t="s">
        <v>1369</v>
      </c>
      <c r="C24" s="679">
        <v>1</v>
      </c>
      <c r="D24" s="519">
        <f>D$23*$C24</f>
        <v>7</v>
      </c>
      <c r="E24" s="519">
        <f>E$23*$C24</f>
        <v>4392.6299999999992</v>
      </c>
      <c r="F24" s="519">
        <f>F$23*$C24</f>
        <v>4392.6299999999992</v>
      </c>
      <c r="G24" s="519">
        <f>G23</f>
        <v>52.428571428571431</v>
      </c>
      <c r="H24" s="171">
        <f>H23</f>
        <v>40522.474612169259</v>
      </c>
      <c r="I24" s="171">
        <f>I23</f>
        <v>178000237.65565303</v>
      </c>
      <c r="J24" s="463">
        <f>J23</f>
        <v>3275000</v>
      </c>
      <c r="K24" s="463"/>
      <c r="L24" s="463"/>
      <c r="M24" s="462">
        <f>((H24*F24)*36)</f>
        <v>6408008555.6035089</v>
      </c>
      <c r="N24" s="462"/>
      <c r="O24" s="462">
        <f>(J24*F24)</f>
        <v>14385863249.999998</v>
      </c>
      <c r="P24" s="462">
        <v>0</v>
      </c>
      <c r="Q24" s="462">
        <f>Q14*F24*2</f>
        <v>97073859.903428555</v>
      </c>
      <c r="R24" s="462">
        <f>((F24*'Reparto de Cargas y Beneficios'!E73))</f>
        <v>52711559999.999992</v>
      </c>
      <c r="S24" s="538">
        <f>SUM(L24:R24)</f>
        <v>73602505665.506927</v>
      </c>
      <c r="T24" s="874"/>
      <c r="U24" s="877" t="s">
        <v>1857</v>
      </c>
      <c r="V24" s="877">
        <v>1</v>
      </c>
      <c r="W24" s="877">
        <v>2</v>
      </c>
      <c r="X24" s="877">
        <v>3</v>
      </c>
      <c r="Y24" s="877">
        <v>4</v>
      </c>
      <c r="Z24" s="877">
        <v>5</v>
      </c>
      <c r="AA24" s="877">
        <v>6</v>
      </c>
      <c r="AB24" s="877">
        <v>7</v>
      </c>
      <c r="AC24" s="877">
        <v>8</v>
      </c>
      <c r="AD24" s="877">
        <v>9</v>
      </c>
      <c r="AE24" s="877">
        <v>10</v>
      </c>
    </row>
    <row r="25" spans="1:32">
      <c r="B25" s="460" t="str">
        <f>B38</f>
        <v>Parqueaderos</v>
      </c>
      <c r="C25" s="194">
        <v>1</v>
      </c>
      <c r="D25" s="460">
        <f>D38</f>
        <v>23</v>
      </c>
      <c r="E25" s="460">
        <f>E38</f>
        <v>25</v>
      </c>
      <c r="F25" s="460">
        <f>F38</f>
        <v>35</v>
      </c>
      <c r="G25" s="460">
        <f>G38</f>
        <v>44</v>
      </c>
      <c r="H25" s="461">
        <f>R41</f>
        <v>16000</v>
      </c>
      <c r="I25" s="520">
        <f>H25*F25</f>
        <v>560000</v>
      </c>
      <c r="J25" s="520">
        <f>S41</f>
        <v>2400000</v>
      </c>
      <c r="K25" s="520">
        <f>J25*F25</f>
        <v>84000000</v>
      </c>
      <c r="L25" s="520"/>
      <c r="M25" s="520"/>
      <c r="N25" s="520"/>
      <c r="O25" s="520"/>
      <c r="P25" s="520"/>
      <c r="Q25" s="520"/>
      <c r="R25" s="521"/>
      <c r="S25" s="521"/>
      <c r="T25" s="846"/>
      <c r="U25" s="530" t="s">
        <v>1854</v>
      </c>
      <c r="V25" s="535">
        <f>O29*-1</f>
        <v>-921944000.00000012</v>
      </c>
      <c r="W25" s="535">
        <f t="shared" ref="W25" si="18">V25-V28</f>
        <v>-1060235600.0000001</v>
      </c>
      <c r="X25" s="535">
        <f t="shared" ref="X25" si="19">W25-W28</f>
        <v>-1219270940</v>
      </c>
      <c r="Y25" s="535">
        <f t="shared" ref="Y25" si="20">X25-X28</f>
        <v>-1402161581</v>
      </c>
      <c r="Z25" s="535">
        <f t="shared" ref="Z25" si="21">Y25-Y28</f>
        <v>-1612485818.1500001</v>
      </c>
      <c r="AA25" s="535">
        <f t="shared" ref="AA25" si="22">Z25-Z28</f>
        <v>-1854358690.8725002</v>
      </c>
      <c r="AB25" s="535">
        <f t="shared" ref="AB25" si="23">AA25-AA28</f>
        <v>-2132512494.5033751</v>
      </c>
      <c r="AC25" s="535">
        <f t="shared" ref="AC25" si="24">AB25-AB28</f>
        <v>-2452389368.6788812</v>
      </c>
      <c r="AD25" s="535">
        <f t="shared" ref="AD25" si="25">AC25-AC28</f>
        <v>-2820247773.9807134</v>
      </c>
      <c r="AE25" s="535">
        <f t="shared" ref="AE25" si="26">AD25-AD28</f>
        <v>-3046523467.474515</v>
      </c>
      <c r="AF25" s="531">
        <f t="shared" ref="AF25" si="27">AE25-AE28</f>
        <v>-3220563523.0138259</v>
      </c>
    </row>
    <row r="26" spans="1:32" s="167" customFormat="1" ht="22.5">
      <c r="B26" s="456" t="s">
        <v>1371</v>
      </c>
      <c r="C26" s="679">
        <v>1</v>
      </c>
      <c r="D26" s="171">
        <f>D25</f>
        <v>23</v>
      </c>
      <c r="E26" s="171">
        <f>E25</f>
        <v>25</v>
      </c>
      <c r="F26" s="171">
        <f t="shared" ref="F26:I26" si="28">F25</f>
        <v>35</v>
      </c>
      <c r="G26" s="171"/>
      <c r="H26" s="171">
        <f t="shared" si="28"/>
        <v>16000</v>
      </c>
      <c r="I26" s="171">
        <f t="shared" si="28"/>
        <v>560000</v>
      </c>
      <c r="J26" s="463">
        <f>J25</f>
        <v>2400000</v>
      </c>
      <c r="K26" s="463"/>
      <c r="L26" s="463"/>
      <c r="M26" s="462"/>
      <c r="N26" s="462"/>
      <c r="O26" s="462">
        <f>J26*F26</f>
        <v>84000000</v>
      </c>
      <c r="P26" s="462">
        <f>O26*20%</f>
        <v>16800000</v>
      </c>
      <c r="Q26" s="462"/>
      <c r="R26" s="462"/>
      <c r="S26" s="538">
        <f>SUM(L26:R26)</f>
        <v>100800000</v>
      </c>
      <c r="T26" s="874"/>
      <c r="U26" s="875" t="s">
        <v>1767</v>
      </c>
      <c r="V26" s="876">
        <f>L27</f>
        <v>0.15</v>
      </c>
      <c r="W26" s="876">
        <f t="shared" ref="W26:AE26" si="29">$V$15</f>
        <v>0.15</v>
      </c>
      <c r="X26" s="876">
        <f t="shared" si="29"/>
        <v>0.15</v>
      </c>
      <c r="Y26" s="876">
        <f t="shared" si="29"/>
        <v>0.15</v>
      </c>
      <c r="Z26" s="876">
        <f t="shared" si="29"/>
        <v>0.15</v>
      </c>
      <c r="AA26" s="876">
        <f t="shared" si="29"/>
        <v>0.15</v>
      </c>
      <c r="AB26" s="876">
        <f t="shared" si="29"/>
        <v>0.15</v>
      </c>
      <c r="AC26" s="876">
        <f t="shared" si="29"/>
        <v>0.15</v>
      </c>
      <c r="AD26" s="876">
        <f t="shared" si="29"/>
        <v>0.15</v>
      </c>
      <c r="AE26" s="876">
        <f t="shared" si="29"/>
        <v>0.15</v>
      </c>
    </row>
    <row r="27" spans="1:32">
      <c r="B27" s="460" t="str">
        <f>B39</f>
        <v>Urbanizado no edificado</v>
      </c>
      <c r="C27" s="194">
        <v>1</v>
      </c>
      <c r="D27" s="460">
        <f>D39</f>
        <v>19</v>
      </c>
      <c r="E27" s="460">
        <f>E39</f>
        <v>2711.6</v>
      </c>
      <c r="F27" s="460">
        <f>F39</f>
        <v>0</v>
      </c>
      <c r="G27" s="460">
        <f>G40</f>
        <v>0</v>
      </c>
      <c r="H27" s="461">
        <f>R43</f>
        <v>0</v>
      </c>
      <c r="I27" s="520">
        <f>H27*F27</f>
        <v>0</v>
      </c>
      <c r="J27" s="520">
        <f>S43</f>
        <v>0</v>
      </c>
      <c r="K27" s="520">
        <f>J27*F27</f>
        <v>0</v>
      </c>
      <c r="L27" s="532">
        <f>L14</f>
        <v>0.15</v>
      </c>
      <c r="M27" s="520"/>
      <c r="N27" s="520"/>
      <c r="O27" s="520"/>
      <c r="P27" s="520"/>
      <c r="Q27" s="520"/>
      <c r="R27" s="521"/>
      <c r="S27" s="521"/>
      <c r="T27" s="846"/>
      <c r="U27" s="530" t="s">
        <v>1855</v>
      </c>
      <c r="V27" s="439">
        <v>1</v>
      </c>
      <c r="W27" s="439">
        <v>1</v>
      </c>
      <c r="X27" s="439">
        <v>1</v>
      </c>
      <c r="Y27" s="439">
        <v>1</v>
      </c>
      <c r="Z27" s="439">
        <v>1</v>
      </c>
      <c r="AA27" s="439">
        <v>1</v>
      </c>
      <c r="AB27" s="439">
        <v>1</v>
      </c>
      <c r="AC27" s="439">
        <v>1</v>
      </c>
      <c r="AD27" s="439">
        <v>2</v>
      </c>
      <c r="AE27" s="439">
        <v>3</v>
      </c>
    </row>
    <row r="28" spans="1:32" s="167" customFormat="1" ht="22.5">
      <c r="B28" s="456" t="s">
        <v>1371</v>
      </c>
      <c r="C28" s="679">
        <v>0.9</v>
      </c>
      <c r="D28" s="171">
        <f t="shared" ref="D28:F29" si="30">D$27*$C28</f>
        <v>17.100000000000001</v>
      </c>
      <c r="E28" s="171">
        <f t="shared" si="30"/>
        <v>2440.44</v>
      </c>
      <c r="F28" s="171">
        <f t="shared" si="30"/>
        <v>0</v>
      </c>
      <c r="G28" s="171">
        <f>G26</f>
        <v>0</v>
      </c>
      <c r="H28" s="171">
        <f>H26</f>
        <v>16000</v>
      </c>
      <c r="I28" s="463">
        <f>H28*E28</f>
        <v>39047040</v>
      </c>
      <c r="J28" s="463">
        <f>'Reparto de Cargas y Beneficios'!E5</f>
        <v>3400000</v>
      </c>
      <c r="K28" s="463"/>
      <c r="L28" s="463"/>
      <c r="M28" s="462"/>
      <c r="N28" s="462">
        <f>((E28*$E$106)*(H28)*3)</f>
        <v>65670537.866188064</v>
      </c>
      <c r="O28" s="462">
        <f>J28*E28</f>
        <v>8297496000</v>
      </c>
      <c r="P28" s="462">
        <f>O28*20%</f>
        <v>1659499200</v>
      </c>
      <c r="Q28" s="462"/>
      <c r="R28" s="462"/>
      <c r="S28" s="538">
        <f>SUM(L28:R28)</f>
        <v>10022665737.866188</v>
      </c>
      <c r="T28" s="874"/>
      <c r="U28" s="875" t="s">
        <v>1856</v>
      </c>
      <c r="V28" s="533">
        <f>IPMT(V26,V27,V27,V25,0)</f>
        <v>138291600</v>
      </c>
      <c r="W28" s="533">
        <f>IPMT(W26,W27,W27,W25,0)</f>
        <v>159035340</v>
      </c>
      <c r="X28" s="533">
        <f>IPMT(X26,X27,X27,X25,0)</f>
        <v>182890641</v>
      </c>
      <c r="Y28" s="533">
        <f t="shared" ref="Y28:AE28" si="31">IPMT(Y26,Y27,Y27,Y25,0)</f>
        <v>210324237.15000001</v>
      </c>
      <c r="Z28" s="533">
        <f t="shared" si="31"/>
        <v>241872872.7225</v>
      </c>
      <c r="AA28" s="533">
        <f t="shared" si="31"/>
        <v>278153803.63087499</v>
      </c>
      <c r="AB28" s="533">
        <f t="shared" si="31"/>
        <v>319876874.17550623</v>
      </c>
      <c r="AC28" s="533">
        <f t="shared" si="31"/>
        <v>367858405.30183214</v>
      </c>
      <c r="AD28" s="533">
        <f t="shared" si="31"/>
        <v>226275693.49380139</v>
      </c>
      <c r="AE28" s="533">
        <f t="shared" si="31"/>
        <v>174040055.53931084</v>
      </c>
      <c r="AF28" s="690">
        <f>SUM(V28:AE28)</f>
        <v>2298619523.0138254</v>
      </c>
    </row>
    <row r="29" spans="1:32">
      <c r="B29" s="457" t="s">
        <v>1376</v>
      </c>
      <c r="C29" s="518">
        <v>0.1</v>
      </c>
      <c r="D29" s="519">
        <f t="shared" si="30"/>
        <v>1.9000000000000001</v>
      </c>
      <c r="E29" s="519">
        <f t="shared" si="30"/>
        <v>271.16000000000003</v>
      </c>
      <c r="F29" s="519">
        <f t="shared" si="30"/>
        <v>0</v>
      </c>
      <c r="G29" s="519">
        <f>G26</f>
        <v>0</v>
      </c>
      <c r="H29" s="519">
        <f>H26</f>
        <v>16000</v>
      </c>
      <c r="I29" s="463"/>
      <c r="J29" s="463">
        <f>'Reparto de Cargas y Beneficios'!E5</f>
        <v>3400000</v>
      </c>
      <c r="K29" s="463"/>
      <c r="L29" s="533">
        <f>AF28</f>
        <v>2298619523.0138254</v>
      </c>
      <c r="M29" s="462"/>
      <c r="N29" s="462"/>
      <c r="O29" s="462">
        <f>J29*E29</f>
        <v>921944000.00000012</v>
      </c>
      <c r="P29" s="462">
        <v>0</v>
      </c>
      <c r="Q29" s="462"/>
      <c r="R29" s="462"/>
      <c r="S29" s="538">
        <f>SUM(L29:R29)</f>
        <v>3220563523.0138254</v>
      </c>
      <c r="T29" s="846"/>
      <c r="V29" s="438"/>
    </row>
    <row r="30" spans="1:32">
      <c r="B30" s="460" t="s">
        <v>112</v>
      </c>
      <c r="C30" s="194"/>
      <c r="D30" s="460">
        <f>D14+D18+D25</f>
        <v>708</v>
      </c>
      <c r="E30" s="460">
        <f>E14+E18+E25+E23+E27</f>
        <v>58379.110000000008</v>
      </c>
      <c r="F30" s="460">
        <f>F14+F18+F25+F23+F27</f>
        <v>72837.720000000016</v>
      </c>
      <c r="G30" s="460"/>
      <c r="H30" s="461"/>
      <c r="I30" s="520"/>
      <c r="J30" s="520"/>
      <c r="K30" s="520"/>
      <c r="L30" s="520"/>
      <c r="M30" s="520"/>
      <c r="N30" s="520"/>
      <c r="O30" s="520">
        <f>SUM(O15:O29)</f>
        <v>315941573280.61914</v>
      </c>
      <c r="P30" s="520"/>
      <c r="Q30" s="520"/>
      <c r="R30" s="521"/>
      <c r="S30" s="539">
        <f>SUM(S15:S29)</f>
        <v>788020940624.60413</v>
      </c>
      <c r="T30" s="846"/>
    </row>
    <row r="31" spans="1:32">
      <c r="B31" s="685"/>
      <c r="C31" s="686"/>
      <c r="D31" s="685"/>
      <c r="E31" s="685"/>
      <c r="F31" s="685"/>
      <c r="G31" s="685"/>
      <c r="H31" s="687"/>
      <c r="I31" s="688"/>
      <c r="J31" s="688"/>
      <c r="K31" s="688"/>
      <c r="L31" s="688"/>
      <c r="M31" s="688"/>
      <c r="N31" s="688"/>
      <c r="O31" s="688"/>
      <c r="P31" s="688"/>
      <c r="Q31" s="688"/>
      <c r="R31" s="691" t="s">
        <v>1895</v>
      </c>
      <c r="S31" s="692">
        <f>S30-O30</f>
        <v>472079367343.98499</v>
      </c>
      <c r="T31" s="730"/>
    </row>
    <row r="32" spans="1:32">
      <c r="B32" s="685"/>
      <c r="C32" s="686"/>
      <c r="D32" s="685"/>
      <c r="E32" s="685"/>
      <c r="F32" s="685"/>
      <c r="G32" s="685"/>
      <c r="H32" s="687"/>
      <c r="I32" s="688"/>
      <c r="J32" s="688"/>
      <c r="K32" s="688"/>
      <c r="L32" s="688"/>
      <c r="M32" s="688"/>
      <c r="N32" s="688"/>
      <c r="O32" s="688"/>
      <c r="P32" s="688"/>
      <c r="Q32" s="688"/>
      <c r="R32" s="688"/>
      <c r="S32" s="689"/>
      <c r="T32" s="690"/>
    </row>
    <row r="33" spans="1:20">
      <c r="B33" s="167"/>
      <c r="C33" s="167"/>
      <c r="D33" s="895"/>
      <c r="E33" s="167"/>
      <c r="F33" s="167"/>
      <c r="G33" s="167"/>
      <c r="H33" s="167"/>
      <c r="L33" s="215"/>
      <c r="M33" s="167"/>
      <c r="N33" s="167"/>
      <c r="O33" s="167"/>
      <c r="P33" s="167"/>
      <c r="Q33" s="167"/>
      <c r="R33" s="167"/>
      <c r="S33" s="167"/>
      <c r="T33"/>
    </row>
    <row r="34" spans="1:20">
      <c r="B34" s="50" t="s">
        <v>1848</v>
      </c>
      <c r="C34" s="50"/>
      <c r="D34" s="208" t="s">
        <v>238</v>
      </c>
      <c r="E34" s="50" t="s">
        <v>292</v>
      </c>
      <c r="F34" s="50" t="s">
        <v>209</v>
      </c>
      <c r="G34" s="50" t="s">
        <v>1846</v>
      </c>
      <c r="H34"/>
      <c r="I34" s="173"/>
      <c r="J34" s="952" t="s">
        <v>1814</v>
      </c>
      <c r="K34" s="950" t="s">
        <v>1836</v>
      </c>
      <c r="L34" s="950"/>
      <c r="M34" s="950" t="s">
        <v>1833</v>
      </c>
      <c r="N34" s="950"/>
      <c r="O34" s="167"/>
      <c r="P34" s="514" t="s">
        <v>233</v>
      </c>
      <c r="Q34" s="274" t="s">
        <v>1814</v>
      </c>
      <c r="R34" s="274" t="s">
        <v>1836</v>
      </c>
      <c r="S34" s="274" t="s">
        <v>1833</v>
      </c>
    </row>
    <row r="35" spans="1:20">
      <c r="B35" s="703" t="s">
        <v>216</v>
      </c>
      <c r="C35" s="48"/>
      <c r="D35" s="48">
        <v>464</v>
      </c>
      <c r="E35" s="48">
        <v>29492.410000000003</v>
      </c>
      <c r="F35" s="48">
        <v>31773.160000000003</v>
      </c>
      <c r="G35" s="48">
        <v>69.407142857142858</v>
      </c>
      <c r="H35"/>
      <c r="I35" s="173"/>
      <c r="J35" s="953"/>
      <c r="K35" s="274" t="s">
        <v>1817</v>
      </c>
      <c r="L35" s="274" t="s">
        <v>1832</v>
      </c>
      <c r="M35" s="274" t="s">
        <v>1817</v>
      </c>
      <c r="N35" s="274" t="s">
        <v>1832</v>
      </c>
      <c r="O35" s="167"/>
      <c r="P35" s="160" t="s">
        <v>244</v>
      </c>
      <c r="Q35" s="160" t="s">
        <v>1825</v>
      </c>
      <c r="R35" s="476">
        <v>73262.811672829397</v>
      </c>
      <c r="S35" s="476">
        <v>11601503.759398496</v>
      </c>
    </row>
    <row r="36" spans="1:20">
      <c r="B36" s="782" t="s">
        <v>1859</v>
      </c>
      <c r="C36" s="783"/>
      <c r="D36" s="783">
        <v>221</v>
      </c>
      <c r="E36" s="783">
        <v>21757.470000000008</v>
      </c>
      <c r="F36" s="783">
        <v>36636.930000000008</v>
      </c>
      <c r="G36" s="783">
        <v>140.39175257731961</v>
      </c>
      <c r="H36"/>
      <c r="I36" s="173"/>
      <c r="J36" s="160" t="s">
        <v>1825</v>
      </c>
      <c r="K36" s="476">
        <v>22973</v>
      </c>
      <c r="L36" s="476">
        <v>13006</v>
      </c>
      <c r="M36" s="476">
        <v>3925465</v>
      </c>
      <c r="N36" s="476">
        <v>2835490</v>
      </c>
      <c r="O36" s="167"/>
      <c r="P36" s="160" t="s">
        <v>244</v>
      </c>
      <c r="Q36" s="160" t="s">
        <v>1828</v>
      </c>
      <c r="R36" s="476">
        <v>50941.198359253911</v>
      </c>
      <c r="S36" s="476">
        <v>6381313.6571763726</v>
      </c>
    </row>
    <row r="37" spans="1:20">
      <c r="A37" s="213"/>
      <c r="B37" s="703" t="s">
        <v>213</v>
      </c>
      <c r="C37" s="48"/>
      <c r="D37" s="48">
        <v>7</v>
      </c>
      <c r="E37" s="48">
        <v>4392.6299999999992</v>
      </c>
      <c r="F37" s="48">
        <v>4392.6299999999992</v>
      </c>
      <c r="G37" s="48">
        <v>52.428571428571431</v>
      </c>
      <c r="H37"/>
      <c r="I37" s="173"/>
      <c r="J37" s="160" t="s">
        <v>1828</v>
      </c>
      <c r="K37" s="476">
        <v>20483</v>
      </c>
      <c r="L37" s="476">
        <v>20032</v>
      </c>
      <c r="M37" s="476">
        <v>3558220</v>
      </c>
      <c r="N37" s="476">
        <v>3620312</v>
      </c>
      <c r="O37" s="167"/>
      <c r="P37" s="160" t="s">
        <v>244</v>
      </c>
      <c r="Q37" s="160" t="s">
        <v>1829</v>
      </c>
      <c r="R37" s="476">
        <v>40563.544732335271</v>
      </c>
      <c r="S37" s="476">
        <v>6702240.338678984</v>
      </c>
    </row>
    <row r="38" spans="1:20">
      <c r="B38" s="703" t="s">
        <v>215</v>
      </c>
      <c r="C38" s="48"/>
      <c r="D38" s="48">
        <v>23</v>
      </c>
      <c r="E38" s="48">
        <v>25</v>
      </c>
      <c r="F38" s="48">
        <v>35</v>
      </c>
      <c r="G38" s="48">
        <v>44</v>
      </c>
      <c r="H38"/>
      <c r="I38" s="173"/>
      <c r="J38" s="160" t="s">
        <v>1829</v>
      </c>
      <c r="K38" s="476">
        <v>19018</v>
      </c>
      <c r="L38" s="476">
        <v>21086</v>
      </c>
      <c r="M38" s="476">
        <v>3637052</v>
      </c>
      <c r="N38" s="476">
        <v>3910197</v>
      </c>
      <c r="O38" s="167"/>
      <c r="P38" s="160" t="s">
        <v>244</v>
      </c>
      <c r="Q38" s="476" t="s">
        <v>1831</v>
      </c>
      <c r="R38" s="476">
        <v>40522.474612169259</v>
      </c>
      <c r="S38" s="476">
        <v>5284950.0817699255</v>
      </c>
    </row>
    <row r="39" spans="1:20">
      <c r="A39" s="213"/>
      <c r="B39" s="703" t="s">
        <v>425</v>
      </c>
      <c r="C39" s="48"/>
      <c r="D39" s="48">
        <v>19</v>
      </c>
      <c r="E39" s="48">
        <v>2711.6</v>
      </c>
      <c r="F39" s="48">
        <v>0</v>
      </c>
      <c r="G39" s="48">
        <v>0</v>
      </c>
      <c r="H39"/>
      <c r="I39" s="173"/>
      <c r="J39" s="160" t="s">
        <v>1831</v>
      </c>
      <c r="K39" s="476">
        <v>16268</v>
      </c>
      <c r="L39" s="476">
        <v>13006</v>
      </c>
      <c r="M39" s="476">
        <v>3372764</v>
      </c>
      <c r="N39" s="476">
        <v>2835490</v>
      </c>
      <c r="O39" s="167"/>
      <c r="P39" s="163" t="s">
        <v>244</v>
      </c>
      <c r="Q39" s="163"/>
      <c r="R39" s="476">
        <v>50755.16536141566</v>
      </c>
      <c r="S39" s="476">
        <v>6644853.7027639728</v>
      </c>
    </row>
    <row r="40" spans="1:20">
      <c r="D40" s="894">
        <f>SUM(D35:D39)</f>
        <v>734</v>
      </c>
      <c r="E40" s="894">
        <f t="shared" ref="E40:F40" si="32">SUM(E35:E39)</f>
        <v>58379.110000000008</v>
      </c>
      <c r="F40" s="894">
        <f t="shared" si="32"/>
        <v>72837.720000000016</v>
      </c>
      <c r="G40" s="436"/>
      <c r="H40"/>
      <c r="I40" s="173"/>
      <c r="J40" s="455" t="s">
        <v>1834</v>
      </c>
      <c r="K40" s="507">
        <v>19685.5</v>
      </c>
      <c r="L40" s="507">
        <v>16782.5</v>
      </c>
      <c r="M40" s="507">
        <v>3623375.25</v>
      </c>
      <c r="N40" s="507">
        <v>3300372.25</v>
      </c>
      <c r="O40" s="167"/>
      <c r="P40" s="160" t="s">
        <v>1837</v>
      </c>
      <c r="Q40" s="160" t="s">
        <v>1844</v>
      </c>
      <c r="R40" s="476">
        <v>22147.317370462435</v>
      </c>
      <c r="S40" s="476">
        <v>4269472.6344563076</v>
      </c>
    </row>
    <row r="41" spans="1:20">
      <c r="B41" s="50" t="s">
        <v>1848</v>
      </c>
      <c r="C41" s="50"/>
      <c r="D41" s="208" t="s">
        <v>238</v>
      </c>
      <c r="E41" s="50" t="s">
        <v>292</v>
      </c>
      <c r="F41" s="50" t="s">
        <v>209</v>
      </c>
      <c r="G41" s="50" t="s">
        <v>1846</v>
      </c>
      <c r="H41"/>
      <c r="I41" s="173"/>
      <c r="J41" s="167"/>
      <c r="K41" s="477">
        <f>AVERAGE(K39:L39)</f>
        <v>14637</v>
      </c>
      <c r="L41" s="167"/>
      <c r="M41" s="477">
        <f>AVERAGE(M39:N39)</f>
        <v>3104127</v>
      </c>
      <c r="N41" s="167"/>
      <c r="O41" s="167"/>
      <c r="P41" s="160" t="s">
        <v>234</v>
      </c>
      <c r="Q41" s="160" t="s">
        <v>1844</v>
      </c>
      <c r="R41" s="476">
        <v>16000</v>
      </c>
      <c r="S41" s="476">
        <v>2400000</v>
      </c>
    </row>
    <row r="42" spans="1:20">
      <c r="B42" s="703" t="s">
        <v>214</v>
      </c>
      <c r="C42" s="48"/>
      <c r="D42" s="48">
        <v>2</v>
      </c>
      <c r="E42" s="48">
        <v>1315.5</v>
      </c>
      <c r="F42" s="48">
        <v>1315.5</v>
      </c>
      <c r="G42" s="48">
        <v>65</v>
      </c>
      <c r="H42"/>
      <c r="I42" s="173"/>
      <c r="J42" s="167"/>
      <c r="K42" s="167"/>
      <c r="L42" s="167"/>
      <c r="M42"/>
      <c r="N42"/>
      <c r="O42" s="167"/>
    </row>
    <row r="43" spans="1:20">
      <c r="H43"/>
      <c r="I43" s="173"/>
      <c r="J43"/>
      <c r="K43"/>
      <c r="L43"/>
      <c r="M43"/>
      <c r="N43"/>
      <c r="O43"/>
      <c r="P43"/>
      <c r="Q43"/>
    </row>
    <row r="44" spans="1:20">
      <c r="I44" s="173"/>
      <c r="J44"/>
      <c r="K44"/>
      <c r="L44"/>
      <c r="P44"/>
      <c r="Q44"/>
    </row>
    <row r="45" spans="1:20" ht="15.75">
      <c r="B45" s="678" t="s">
        <v>1897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20">
      <c r="B46"/>
      <c r="C46"/>
      <c r="D46"/>
      <c r="E46"/>
      <c r="F46"/>
      <c r="G46"/>
      <c r="H46"/>
      <c r="I46"/>
      <c r="J46" s="62"/>
      <c r="K46"/>
      <c r="L46"/>
      <c r="M46"/>
      <c r="N46"/>
      <c r="O46"/>
      <c r="P46"/>
      <c r="Q46"/>
    </row>
    <row r="47" spans="1:20">
      <c r="B47" s="455" t="s">
        <v>1464</v>
      </c>
      <c r="C47" s="541" t="str">
        <f>'Costeo políticas de moradores'!C12</f>
        <v>Participacíon %</v>
      </c>
      <c r="D47" s="541" t="str">
        <f>'Costeo políticas de moradores'!D12</f>
        <v># de Predios</v>
      </c>
      <c r="E47" s="541" t="str">
        <f>'Costeo políticas de moradores'!E12</f>
        <v>Área Terreno</v>
      </c>
      <c r="F47" s="541" t="str">
        <f>'Costeo políticas de moradores'!F12</f>
        <v>Área Construcción</v>
      </c>
      <c r="G47" s="541" t="str">
        <f>'Costeo políticas de moradores'!G12</f>
        <v>Vetustez Años</v>
      </c>
      <c r="H47" s="541" t="str">
        <f>'Costeo políticas de moradores'!H12</f>
        <v>Arriendo M2</v>
      </c>
      <c r="I47" s="541" t="s">
        <v>170</v>
      </c>
      <c r="J47" s="62"/>
      <c r="K47"/>
      <c r="L47"/>
      <c r="M47"/>
      <c r="N47"/>
      <c r="O47"/>
      <c r="P47"/>
      <c r="Q47"/>
    </row>
    <row r="48" spans="1:20">
      <c r="B48" s="162" t="s">
        <v>216</v>
      </c>
      <c r="C48" s="682">
        <f>'Costeo políticas de moradores'!C15</f>
        <v>0.55000000000000004</v>
      </c>
      <c r="D48" s="519">
        <f>'Costeo políticas de moradores'!D15</f>
        <v>255.20000000000002</v>
      </c>
      <c r="E48" s="519">
        <f>'Costeo políticas de moradores'!E15</f>
        <v>16220.825500000003</v>
      </c>
      <c r="F48" s="519">
        <f>'Costeo políticas de moradores'!F15</f>
        <v>17475.238000000005</v>
      </c>
      <c r="G48" s="519">
        <f>'Costeo políticas de moradores'!G15</f>
        <v>69.407142857142858</v>
      </c>
      <c r="H48" s="519">
        <f>'Costeo políticas de moradores'!H15</f>
        <v>14637</v>
      </c>
      <c r="I48" s="462">
        <f>'Costeo políticas de moradores'!M41</f>
        <v>3104127</v>
      </c>
      <c r="J48" s="62"/>
      <c r="K48"/>
      <c r="L48"/>
      <c r="M48"/>
      <c r="N48"/>
      <c r="O48"/>
      <c r="P48"/>
      <c r="Q48"/>
    </row>
    <row r="49" spans="1:31">
      <c r="B49" s="162" t="s">
        <v>244</v>
      </c>
      <c r="C49" s="49">
        <f>'Costeo políticas de moradores'!C19</f>
        <v>0.55000000000000004</v>
      </c>
      <c r="D49" s="48">
        <f>'Costeo políticas de moradores'!D19</f>
        <v>121.55000000000001</v>
      </c>
      <c r="E49" s="48">
        <f>'Costeo políticas de moradores'!E19</f>
        <v>11966.608500000006</v>
      </c>
      <c r="F49" s="48">
        <f>'Costeo políticas de moradores'!F19</f>
        <v>20150.311500000007</v>
      </c>
      <c r="G49" s="48">
        <f>'Costeo políticas de moradores'!G19</f>
        <v>140.39175257731961</v>
      </c>
      <c r="H49" s="48">
        <f>'Costeo políticas de moradores'!H19</f>
        <v>40522.474612169259</v>
      </c>
      <c r="I49" s="462">
        <f>'Costeo políticas de moradores'!S38</f>
        <v>5284950.0817699255</v>
      </c>
      <c r="J49"/>
      <c r="K49"/>
      <c r="L49"/>
      <c r="M49" s="667"/>
      <c r="N49"/>
      <c r="O49"/>
      <c r="P49"/>
      <c r="Q49"/>
    </row>
    <row r="50" spans="1:31">
      <c r="B50" s="542" t="s">
        <v>235</v>
      </c>
      <c r="C50" s="545"/>
      <c r="D50" s="543">
        <f>SUM(D48:D49)</f>
        <v>376.75</v>
      </c>
      <c r="E50" s="543">
        <f>SUM(E48:E49)</f>
        <v>28187.434000000008</v>
      </c>
      <c r="F50" s="543">
        <f>SUM(F48:F49)</f>
        <v>37625.549500000008</v>
      </c>
      <c r="G50" s="543">
        <f>AVERAGE(G48:G49)</f>
        <v>104.89944771723123</v>
      </c>
      <c r="H50" s="543">
        <f>AVERAGE(H48:H49)</f>
        <v>27579.737306084629</v>
      </c>
      <c r="I50" s="542">
        <f>AVERAGE(I48:I49)</f>
        <v>4194538.5408849623</v>
      </c>
      <c r="Q50"/>
    </row>
    <row r="51" spans="1:31">
      <c r="B51"/>
      <c r="C51"/>
      <c r="D51"/>
      <c r="E51"/>
      <c r="F51"/>
      <c r="G51"/>
      <c r="H51"/>
      <c r="I51"/>
      <c r="Q51"/>
    </row>
    <row r="52" spans="1:31" ht="15.75">
      <c r="B52" s="678" t="s">
        <v>1898</v>
      </c>
      <c r="C52"/>
      <c r="D52"/>
      <c r="E52"/>
      <c r="F52"/>
      <c r="G52" s="704">
        <v>0.8</v>
      </c>
      <c r="H52" s="704">
        <v>0.15</v>
      </c>
      <c r="I52" s="704">
        <v>0.05</v>
      </c>
      <c r="K52"/>
      <c r="L52" s="704">
        <v>1</v>
      </c>
      <c r="M52" s="704">
        <v>0</v>
      </c>
      <c r="N52" s="704">
        <v>0.05</v>
      </c>
      <c r="O52"/>
      <c r="Q52"/>
    </row>
    <row r="53" spans="1:31">
      <c r="B53"/>
      <c r="C53"/>
      <c r="D53"/>
      <c r="E53"/>
      <c r="F53"/>
      <c r="G53" s="236" t="s">
        <v>1933</v>
      </c>
      <c r="H53" s="705" t="s">
        <v>1934</v>
      </c>
      <c r="I53" s="236" t="s">
        <v>1935</v>
      </c>
      <c r="J53"/>
      <c r="K53" s="728" t="s">
        <v>1891</v>
      </c>
      <c r="L53" s="541" t="s">
        <v>1933</v>
      </c>
      <c r="M53" s="541" t="s">
        <v>1934</v>
      </c>
      <c r="N53" s="541" t="s">
        <v>1935</v>
      </c>
      <c r="O53" s="542" t="s">
        <v>235</v>
      </c>
      <c r="Q53"/>
    </row>
    <row r="54" spans="1:31">
      <c r="B54" s="455" t="s">
        <v>1464</v>
      </c>
      <c r="C54" s="541" t="s">
        <v>1458</v>
      </c>
      <c r="D54" s="541" t="s">
        <v>1455</v>
      </c>
      <c r="E54" s="541" t="s">
        <v>1456</v>
      </c>
      <c r="F54" s="541" t="s">
        <v>123</v>
      </c>
      <c r="G54" s="541" t="s">
        <v>1936</v>
      </c>
      <c r="H54" s="541" t="s">
        <v>1858</v>
      </c>
      <c r="I54" s="545">
        <v>0</v>
      </c>
      <c r="J54"/>
      <c r="K54" s="162" t="s">
        <v>216</v>
      </c>
      <c r="L54" s="684">
        <f>((F48*L52))*(F57-G57)</f>
        <v>116996507552.88968</v>
      </c>
      <c r="M54" s="546">
        <f>((F48*M52))*(F59-H59)</f>
        <v>0</v>
      </c>
      <c r="N54" s="546"/>
      <c r="O54" s="668">
        <f>SUM(L54:N54)</f>
        <v>116996507552.88968</v>
      </c>
      <c r="Q54"/>
    </row>
    <row r="55" spans="1:31">
      <c r="B55" s="160" t="str">
        <f>'Modelación edificabilidad'!E4</f>
        <v>VIP</v>
      </c>
      <c r="C55" s="161">
        <f>D55/$D$64</f>
        <v>5.5578208192232179E-2</v>
      </c>
      <c r="D55" s="162">
        <f>'Modelación edificabilidad'!G4</f>
        <v>27565</v>
      </c>
      <c r="E55" s="162">
        <f>'Modelación edificabilidad'!H4</f>
        <v>22052</v>
      </c>
      <c r="F55" s="540">
        <f>'Reparto de Cargas y Beneficios'!E66</f>
        <v>2785714</v>
      </c>
      <c r="G55" s="546"/>
      <c r="H55" s="546"/>
      <c r="I55" s="546"/>
      <c r="J55" s="683"/>
      <c r="K55" s="162" t="s">
        <v>244</v>
      </c>
      <c r="L55" s="546">
        <f>((F49*L52))*(F61-G61)</f>
        <v>145982437380.31039</v>
      </c>
      <c r="M55" s="546">
        <f>((F49*M52))*(F61-H61)</f>
        <v>0</v>
      </c>
      <c r="N55" s="546"/>
      <c r="O55" s="668">
        <f>SUM(L55:N55)</f>
        <v>145982437380.31039</v>
      </c>
      <c r="Q55"/>
    </row>
    <row r="56" spans="1:31">
      <c r="B56" s="160" t="str">
        <f>'Modelación edificabilidad'!E5</f>
        <v>VIS</v>
      </c>
      <c r="C56" s="161">
        <f t="shared" ref="C56:C63" si="33">D56/$D$64</f>
        <v>8.3876417950185328E-2</v>
      </c>
      <c r="D56" s="162">
        <f>'Modelación edificabilidad'!G5</f>
        <v>41600</v>
      </c>
      <c r="E56" s="162">
        <f>'Modelación edificabilidad'!H5</f>
        <v>33280</v>
      </c>
      <c r="F56" s="540">
        <f>'Reparto de Cargas y Beneficios'!E67</f>
        <v>5416666.666666667</v>
      </c>
      <c r="G56" s="546"/>
      <c r="H56" s="546"/>
      <c r="I56" s="546"/>
      <c r="J56" s="683"/>
      <c r="K56"/>
      <c r="L56" s="471">
        <f>F48*50%</f>
        <v>8737.6190000000024</v>
      </c>
      <c r="M56"/>
      <c r="N56"/>
      <c r="O56" s="667">
        <f>SUM(O54:O55)</f>
        <v>262978944933.20007</v>
      </c>
      <c r="Q56" s="547"/>
    </row>
    <row r="57" spans="1:31">
      <c r="B57" s="160" t="str">
        <f>'Modelación edificabilidad'!E6</f>
        <v>No VIS Estrato 4</v>
      </c>
      <c r="C57" s="161">
        <f t="shared" si="33"/>
        <v>0.16478893363145786</v>
      </c>
      <c r="D57" s="162">
        <f>'Modelación edificabilidad'!G6</f>
        <v>81730</v>
      </c>
      <c r="E57" s="162">
        <f>'Modelación edificabilidad'!H6</f>
        <v>57211</v>
      </c>
      <c r="F57" s="540">
        <f>'Reparto de Cargas y Beneficios'!E68</f>
        <v>9799114.9339491483</v>
      </c>
      <c r="G57" s="546">
        <f>F57*L60</f>
        <v>3104127.0000000005</v>
      </c>
      <c r="H57" s="546">
        <f>F57*(-10%+1)</f>
        <v>8819203.4405542333</v>
      </c>
      <c r="I57" s="546">
        <f t="shared" ref="I57:I61" si="34">F57</f>
        <v>9799114.9339491483</v>
      </c>
      <c r="J57" s="683"/>
      <c r="K57"/>
      <c r="L57" s="731">
        <f>L56/F14</f>
        <v>0.27500000000000002</v>
      </c>
      <c r="M57"/>
      <c r="N57"/>
      <c r="O57"/>
      <c r="Q57" s="52"/>
    </row>
    <row r="58" spans="1:31">
      <c r="B58" s="160" t="str">
        <f>'Modelación edificabilidad'!E7</f>
        <v>No VIS Estrato 5</v>
      </c>
      <c r="C58" s="161">
        <f t="shared" si="33"/>
        <v>0.13385950451232703</v>
      </c>
      <c r="D58" s="162">
        <f>'Modelación edificabilidad'!G7</f>
        <v>66390</v>
      </c>
      <c r="E58" s="162">
        <f>'Modelación edificabilidad'!H7</f>
        <v>46473</v>
      </c>
      <c r="F58" s="540">
        <f>'Reparto de Cargas y Beneficios'!E69</f>
        <v>10500000</v>
      </c>
      <c r="G58" s="546">
        <f t="shared" ref="G58:G60" si="35">F58*(-10%+1)</f>
        <v>9450000</v>
      </c>
      <c r="H58" s="546">
        <f t="shared" ref="H58:H61" si="36">F58*(-10%+1)</f>
        <v>9450000</v>
      </c>
      <c r="I58" s="546">
        <f t="shared" si="34"/>
        <v>10500000</v>
      </c>
      <c r="J58" s="683"/>
      <c r="M58"/>
      <c r="N58"/>
      <c r="O58" s="547"/>
      <c r="Q58"/>
    </row>
    <row r="59" spans="1:31">
      <c r="B59" s="160" t="str">
        <f>'Modelación edificabilidad'!E8</f>
        <v>SHS-Estudiantil</v>
      </c>
      <c r="C59" s="161">
        <f t="shared" si="33"/>
        <v>0.10671257924114204</v>
      </c>
      <c r="D59" s="162">
        <f>'Modelación edificabilidad'!G8</f>
        <v>52926</v>
      </c>
      <c r="E59" s="162">
        <f>'Modelación edificabilidad'!H8</f>
        <v>37048.199999999997</v>
      </c>
      <c r="F59" s="540">
        <f>'Reparto de Cargas y Beneficios'!E70</f>
        <v>11120270.190221842</v>
      </c>
      <c r="G59" s="546">
        <f t="shared" si="35"/>
        <v>10008243.171199659</v>
      </c>
      <c r="H59" s="546">
        <f t="shared" si="36"/>
        <v>10008243.171199659</v>
      </c>
      <c r="I59" s="546">
        <f t="shared" si="34"/>
        <v>11120270.190221842</v>
      </c>
      <c r="J59" s="683"/>
      <c r="K59" s="977" t="s">
        <v>1928</v>
      </c>
      <c r="L59" s="977"/>
      <c r="M59" s="52"/>
      <c r="N59" s="977" t="s">
        <v>1928</v>
      </c>
      <c r="O59" s="977"/>
      <c r="Q59"/>
      <c r="U59"/>
      <c r="V59"/>
      <c r="W59"/>
      <c r="X59"/>
      <c r="Y59"/>
      <c r="Z59"/>
      <c r="AA59"/>
      <c r="AB59"/>
      <c r="AC59"/>
      <c r="AD59"/>
      <c r="AE59"/>
    </row>
    <row r="60" spans="1:31" customFormat="1">
      <c r="A60" s="173"/>
      <c r="B60" s="160" t="str">
        <f>'Modelación edificabilidad'!E9</f>
        <v>Vivienda Turistica</v>
      </c>
      <c r="C60" s="161">
        <f t="shared" si="33"/>
        <v>0.12645983014027942</v>
      </c>
      <c r="D60" s="162">
        <f>'Modelación edificabilidad'!G9</f>
        <v>62720</v>
      </c>
      <c r="E60" s="162">
        <f>'Modelación edificabilidad'!H9</f>
        <v>43904</v>
      </c>
      <c r="F60" s="540">
        <f>'Reparto de Cargas y Beneficios'!E71</f>
        <v>11120270.190221842</v>
      </c>
      <c r="G60" s="546">
        <f t="shared" si="35"/>
        <v>10008243.171199659</v>
      </c>
      <c r="H60" s="546">
        <f t="shared" si="36"/>
        <v>10008243.171199659</v>
      </c>
      <c r="I60" s="546">
        <f t="shared" si="34"/>
        <v>11120270.190221842</v>
      </c>
      <c r="J60" s="683"/>
      <c r="K60" s="729">
        <f>I48</f>
        <v>3104127</v>
      </c>
      <c r="L60" s="55">
        <f>K60*L61/K61</f>
        <v>0.31677626203216741</v>
      </c>
      <c r="N60" s="729">
        <f>I49</f>
        <v>5284950.0817699255</v>
      </c>
      <c r="O60" s="55">
        <f>N60*O61/N61</f>
        <v>0.42179638083303334</v>
      </c>
      <c r="P60" s="448"/>
      <c r="R60" s="438"/>
      <c r="S60" s="173"/>
      <c r="T60" s="173"/>
    </row>
    <row r="61" spans="1:31" customFormat="1">
      <c r="A61" s="173"/>
      <c r="B61" s="160" t="str">
        <f>'Modelación edificabilidad'!E10</f>
        <v>Comercio Tipo 3</v>
      </c>
      <c r="C61" s="161">
        <f t="shared" si="33"/>
        <v>0.18360512430808201</v>
      </c>
      <c r="D61" s="162">
        <f>'Modelación edificabilidad'!G10</f>
        <v>91062.224137330777</v>
      </c>
      <c r="E61" s="162">
        <f>'Modelación edificabilidad'!H10</f>
        <v>54637.334482398481</v>
      </c>
      <c r="F61" s="540">
        <f>'Reparto de Cargas y Beneficios'!E72</f>
        <v>12529624.060150376</v>
      </c>
      <c r="G61" s="546">
        <f>F61*(O60)</f>
        <v>5284950.0817699255</v>
      </c>
      <c r="H61" s="546">
        <f t="shared" si="36"/>
        <v>11276661.654135339</v>
      </c>
      <c r="I61" s="546">
        <f t="shared" si="34"/>
        <v>12529624.060150376</v>
      </c>
      <c r="J61" s="683"/>
      <c r="K61" s="546">
        <f>F57</f>
        <v>9799114.9339491483</v>
      </c>
      <c r="L61" s="49">
        <v>1</v>
      </c>
      <c r="N61" s="546">
        <f>'Reparto de Cargas y Beneficios'!E72</f>
        <v>12529624.060150376</v>
      </c>
      <c r="O61" s="49">
        <v>1</v>
      </c>
      <c r="R61" s="438"/>
      <c r="S61" s="173"/>
    </row>
    <row r="62" spans="1:31" customFormat="1">
      <c r="A62" s="173"/>
      <c r="B62" s="160" t="str">
        <f>'Modelación edificabilidad'!E11</f>
        <v>Centro de Investigación</v>
      </c>
      <c r="C62" s="161">
        <f t="shared" si="33"/>
        <v>0.11918455901312427</v>
      </c>
      <c r="D62" s="162">
        <f>'Modelación edificabilidad'!G11</f>
        <v>59111.7</v>
      </c>
      <c r="E62" s="162">
        <f>'Modelación edificabilidad'!H11</f>
        <v>47289.36</v>
      </c>
      <c r="F62" s="540"/>
      <c r="G62" s="546"/>
      <c r="H62" s="546"/>
      <c r="I62" s="546"/>
      <c r="L62" s="727">
        <f>L61-L60</f>
        <v>0.68322373796783253</v>
      </c>
      <c r="N62" s="860"/>
      <c r="O62" s="859">
        <f>O61-O60</f>
        <v>0.57820361916696661</v>
      </c>
      <c r="R62" s="438"/>
      <c r="S62" s="173"/>
    </row>
    <row r="63" spans="1:31" customFormat="1">
      <c r="A63" s="173"/>
      <c r="B63" s="160" t="str">
        <f>'Modelación edificabilidad'!E12</f>
        <v xml:space="preserve">Colegio </v>
      </c>
      <c r="C63" s="161">
        <f t="shared" si="33"/>
        <v>2.59348430111698E-2</v>
      </c>
      <c r="D63" s="162">
        <f>'Modelación edificabilidad'!G12</f>
        <v>12862.846263957315</v>
      </c>
      <c r="E63" s="162">
        <f>'Modelación edificabilidad'!H12</f>
        <v>12862.846263957315</v>
      </c>
      <c r="F63" s="540" t="e">
        <f>'Reparto de Cargas y Beneficios'!#REF!</f>
        <v>#REF!</v>
      </c>
      <c r="G63" s="546"/>
      <c r="H63" s="546"/>
      <c r="I63" s="546"/>
      <c r="K63" s="437"/>
      <c r="L63" s="437"/>
      <c r="M63" s="437"/>
      <c r="N63" s="437"/>
      <c r="O63" s="437"/>
      <c r="R63" s="438"/>
      <c r="S63" s="173"/>
    </row>
    <row r="64" spans="1:31" customFormat="1">
      <c r="D64" s="547">
        <f>SUM(D55:D63)</f>
        <v>495967.77040128811</v>
      </c>
      <c r="R64" s="438"/>
      <c r="S64" s="173"/>
    </row>
    <row r="65" spans="1:32" customFormat="1" ht="15.75">
      <c r="B65" s="678" t="s">
        <v>1899</v>
      </c>
      <c r="C65" s="544"/>
      <c r="D65" s="544"/>
      <c r="E65" s="544"/>
      <c r="F65" s="544"/>
      <c r="G65" s="544"/>
      <c r="H65" s="544"/>
      <c r="I65" s="544"/>
    </row>
    <row r="66" spans="1:32" customFormat="1">
      <c r="B66" s="544"/>
      <c r="C66" s="544"/>
      <c r="D66" s="544"/>
      <c r="E66" s="544"/>
      <c r="F66" s="544"/>
      <c r="G66" s="544"/>
      <c r="H66" s="544"/>
      <c r="I66" s="544"/>
    </row>
    <row r="67" spans="1:32" customFormat="1">
      <c r="B67" s="697" t="s">
        <v>1952</v>
      </c>
      <c r="C67" s="544"/>
      <c r="D67" s="544"/>
      <c r="E67" s="544"/>
      <c r="F67" s="544"/>
      <c r="G67" s="544"/>
      <c r="H67" s="544"/>
      <c r="I67" s="544"/>
    </row>
    <row r="68" spans="1:32" customFormat="1">
      <c r="B68" s="541" t="s">
        <v>1464</v>
      </c>
      <c r="C68" s="541" t="s">
        <v>1438</v>
      </c>
      <c r="D68" s="541" t="s">
        <v>1439</v>
      </c>
      <c r="E68" s="541" t="s">
        <v>1440</v>
      </c>
      <c r="F68" s="541" t="s">
        <v>1466</v>
      </c>
      <c r="G68" s="541" t="s">
        <v>1859</v>
      </c>
    </row>
    <row r="69" spans="1:32" customFormat="1">
      <c r="B69" s="873" t="s">
        <v>216</v>
      </c>
      <c r="C69" s="872">
        <f>I48/$G$57</f>
        <v>0.99999999999999989</v>
      </c>
      <c r="D69" s="872">
        <f>$K$61/F58</f>
        <v>0.93324904132849029</v>
      </c>
      <c r="E69" s="872">
        <f>$K$61/F59</f>
        <v>0.88119396078753565</v>
      </c>
      <c r="F69" s="872">
        <f>$K$61/F60</f>
        <v>0.88119396078753565</v>
      </c>
      <c r="G69" s="872">
        <f>$K$61/F61</f>
        <v>0.78207573402897002</v>
      </c>
    </row>
    <row r="70" spans="1:32" customFormat="1">
      <c r="B70" s="873" t="s">
        <v>211</v>
      </c>
      <c r="C70" s="872">
        <f>$N$61/F57</f>
        <v>1.2786485457723684</v>
      </c>
      <c r="D70" s="872">
        <f>$N$61/F58</f>
        <v>1.193297529538131</v>
      </c>
      <c r="E70" s="872">
        <f>$N$61/F59</f>
        <v>1.1267373765043758</v>
      </c>
      <c r="F70" s="872">
        <f>$N$61/F60</f>
        <v>1.1267373765043758</v>
      </c>
      <c r="G70" s="872">
        <f>I49/$G$61</f>
        <v>1</v>
      </c>
    </row>
    <row r="71" spans="1:32" customFormat="1">
      <c r="B71" s="544"/>
      <c r="C71" s="544"/>
      <c r="D71" s="544"/>
      <c r="E71" s="544"/>
    </row>
    <row r="72" spans="1:32" customFormat="1">
      <c r="B72" s="697" t="s">
        <v>1951</v>
      </c>
      <c r="C72" s="544"/>
      <c r="D72" s="544"/>
      <c r="E72" s="544"/>
      <c r="F72" s="544"/>
      <c r="G72" s="544"/>
      <c r="H72" s="544"/>
      <c r="I72" s="544"/>
    </row>
    <row r="73" spans="1:32">
      <c r="A73"/>
      <c r="B73" s="541" t="s">
        <v>1464</v>
      </c>
      <c r="C73" s="541" t="s">
        <v>1438</v>
      </c>
      <c r="D73" s="541" t="s">
        <v>1439</v>
      </c>
      <c r="E73" s="541" t="s">
        <v>1440</v>
      </c>
      <c r="F73" s="541" t="s">
        <v>1466</v>
      </c>
      <c r="G73" s="541" t="s">
        <v>1859</v>
      </c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32">
      <c r="A74"/>
      <c r="B74" s="168" t="s">
        <v>216</v>
      </c>
      <c r="C74" s="548">
        <f>I48/F57</f>
        <v>0.31677626203216741</v>
      </c>
      <c r="D74" s="548">
        <f>$I$48/F58</f>
        <v>0.29563114285714287</v>
      </c>
      <c r="E74" s="548">
        <f>$I$48/F59</f>
        <v>0.27914132902359584</v>
      </c>
      <c r="F74" s="548">
        <f>$I$48/F60</f>
        <v>0.27914132902359584</v>
      </c>
      <c r="G74" s="548">
        <f>$I$48/F61</f>
        <v>0.24774302765176065</v>
      </c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32" ht="34.5">
      <c r="A75" s="433" t="s">
        <v>1810</v>
      </c>
      <c r="B75" s="168" t="s">
        <v>211</v>
      </c>
      <c r="C75" s="548">
        <f>I49/F57</f>
        <v>0.53932932896420616</v>
      </c>
      <c r="D75" s="548">
        <f>$I$49/F58</f>
        <v>0.50332857921618335</v>
      </c>
      <c r="E75" s="548">
        <f>$I$49/F59</f>
        <v>0.47525374755885264</v>
      </c>
      <c r="F75" s="548">
        <f>$I$49/F60</f>
        <v>0.47525374755885264</v>
      </c>
      <c r="G75" s="548">
        <f>$I$49/F61</f>
        <v>0.42179638083303334</v>
      </c>
      <c r="H75"/>
      <c r="I75"/>
      <c r="J75" s="544"/>
      <c r="K75"/>
      <c r="L75"/>
      <c r="M75"/>
      <c r="N75"/>
      <c r="O75"/>
      <c r="P75"/>
      <c r="Q75"/>
      <c r="R75"/>
      <c r="S75"/>
      <c r="U75"/>
    </row>
    <row r="76" spans="1:32">
      <c r="B76" s="698"/>
      <c r="C76" s="699"/>
      <c r="D76" s="544"/>
      <c r="E76" s="544"/>
      <c r="F76" s="544"/>
      <c r="G76" s="544"/>
      <c r="H76" s="544"/>
      <c r="I76" s="544"/>
      <c r="J76"/>
      <c r="K76"/>
      <c r="L76"/>
      <c r="M76"/>
      <c r="N76"/>
      <c r="O76"/>
      <c r="P76"/>
      <c r="Q76"/>
      <c r="R76"/>
      <c r="S76"/>
      <c r="U76"/>
      <c r="V76"/>
      <c r="W76"/>
      <c r="X76"/>
      <c r="Y76"/>
      <c r="Z76"/>
      <c r="AA76"/>
      <c r="AB76"/>
      <c r="AC76"/>
      <c r="AD76"/>
      <c r="AE76"/>
    </row>
    <row r="77" spans="1:32">
      <c r="B77"/>
      <c r="C77"/>
      <c r="D77"/>
      <c r="E77"/>
      <c r="F77"/>
      <c r="G77"/>
      <c r="H77"/>
      <c r="I77"/>
      <c r="J77"/>
      <c r="K77"/>
      <c r="L77" s="173"/>
      <c r="M77" s="173"/>
      <c r="N77" s="173"/>
      <c r="O77" s="173"/>
      <c r="P77"/>
      <c r="Q77" s="167"/>
      <c r="R77" s="167"/>
      <c r="U77"/>
      <c r="V77"/>
      <c r="W77"/>
      <c r="X77"/>
      <c r="Y77"/>
      <c r="Z77"/>
      <c r="AA77"/>
      <c r="AB77"/>
      <c r="AC77"/>
      <c r="AD77"/>
      <c r="AE77"/>
      <c r="AF77"/>
    </row>
    <row r="78" spans="1:32">
      <c r="B78" s="434"/>
      <c r="C78" s="434"/>
      <c r="D78" s="434"/>
      <c r="E78" s="434"/>
      <c r="F78" s="434"/>
      <c r="G78" s="434"/>
      <c r="H78" s="434"/>
      <c r="I78"/>
      <c r="P78"/>
      <c r="Q78" s="167"/>
      <c r="R78" s="167"/>
      <c r="S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ht="15.75" thickBot="1">
      <c r="G79" s="173"/>
      <c r="H79" s="173"/>
      <c r="P79"/>
      <c r="Q79" s="167"/>
      <c r="R79" s="167"/>
      <c r="S79"/>
      <c r="U79"/>
      <c r="V79"/>
      <c r="W79"/>
      <c r="X79"/>
      <c r="Y79"/>
      <c r="Z79"/>
      <c r="AA79"/>
      <c r="AB79"/>
      <c r="AC79"/>
      <c r="AD79"/>
      <c r="AE79"/>
      <c r="AF79"/>
    </row>
    <row r="80" spans="1:32">
      <c r="B80" s="967" t="s">
        <v>1364</v>
      </c>
      <c r="C80" s="968"/>
      <c r="D80" s="968"/>
      <c r="E80" s="968"/>
      <c r="F80" s="968"/>
      <c r="G80" s="969"/>
      <c r="H80" s="526"/>
      <c r="J80"/>
      <c r="K80"/>
      <c r="P80"/>
      <c r="Q80" s="167"/>
      <c r="R80" s="167"/>
      <c r="S80"/>
      <c r="U80"/>
      <c r="V80"/>
      <c r="W80"/>
      <c r="X80"/>
      <c r="Y80"/>
      <c r="Z80"/>
      <c r="AA80"/>
      <c r="AB80"/>
      <c r="AC80"/>
      <c r="AD80"/>
      <c r="AE80"/>
      <c r="AF80"/>
    </row>
    <row r="81" spans="1:32" ht="15.75" thickBot="1">
      <c r="B81" s="970" t="s">
        <v>1365</v>
      </c>
      <c r="C81" s="971"/>
      <c r="D81" s="516"/>
      <c r="E81" s="971" t="s">
        <v>1366</v>
      </c>
      <c r="F81" s="971"/>
      <c r="G81" s="972"/>
      <c r="H81" s="527"/>
      <c r="I81"/>
      <c r="J81"/>
      <c r="K81"/>
      <c r="P81"/>
      <c r="Q81" s="167"/>
      <c r="R81" s="167"/>
      <c r="S81"/>
      <c r="U81"/>
      <c r="V81"/>
      <c r="W81"/>
      <c r="X81"/>
      <c r="Y81"/>
      <c r="Z81"/>
      <c r="AA81"/>
      <c r="AB81"/>
      <c r="AC81"/>
      <c r="AD81"/>
      <c r="AE81"/>
      <c r="AF81"/>
    </row>
    <row r="82" spans="1:32" ht="36">
      <c r="B82" s="973" t="s">
        <v>1367</v>
      </c>
      <c r="C82" s="974"/>
      <c r="D82" s="522"/>
      <c r="E82" s="975" t="s">
        <v>1368</v>
      </c>
      <c r="F82" s="458" t="s">
        <v>1369</v>
      </c>
      <c r="G82" s="976" t="s">
        <v>1370</v>
      </c>
      <c r="H82" s="528"/>
      <c r="I82"/>
      <c r="J82"/>
      <c r="K82"/>
      <c r="P82"/>
      <c r="Q82" s="167"/>
      <c r="R82" s="167"/>
      <c r="S82"/>
      <c r="U82"/>
      <c r="V82"/>
      <c r="W82"/>
      <c r="X82"/>
      <c r="Y82"/>
      <c r="Z82"/>
      <c r="AA82"/>
      <c r="AB82"/>
      <c r="AC82"/>
      <c r="AD82"/>
      <c r="AE82"/>
      <c r="AF82"/>
    </row>
    <row r="83" spans="1:32" customFormat="1" ht="60">
      <c r="A83" s="173"/>
      <c r="B83" s="960"/>
      <c r="C83" s="961"/>
      <c r="D83" s="523"/>
      <c r="E83" s="957"/>
      <c r="F83" s="459" t="s">
        <v>1806</v>
      </c>
      <c r="G83" s="959"/>
      <c r="H83" s="528"/>
      <c r="L83" s="437"/>
      <c r="M83" s="437"/>
      <c r="N83" s="437"/>
      <c r="O83" s="437"/>
      <c r="P83" s="167"/>
      <c r="Q83" s="167"/>
      <c r="R83" s="167"/>
    </row>
    <row r="84" spans="1:32" customFormat="1">
      <c r="A84" s="173"/>
      <c r="B84" s="960"/>
      <c r="C84" s="961"/>
      <c r="D84" s="523"/>
      <c r="E84" s="957" t="s">
        <v>1372</v>
      </c>
      <c r="F84" s="958"/>
      <c r="G84" s="959"/>
      <c r="H84" s="528"/>
      <c r="L84" s="437"/>
      <c r="M84" s="437"/>
      <c r="N84" s="437"/>
      <c r="O84" s="437"/>
      <c r="Q84" s="167"/>
      <c r="R84" s="167"/>
    </row>
    <row r="85" spans="1:32" customFormat="1">
      <c r="A85" s="173"/>
      <c r="B85" s="960"/>
      <c r="C85" s="961"/>
      <c r="D85" s="523"/>
      <c r="E85" s="957" t="s">
        <v>1373</v>
      </c>
      <c r="F85" s="958"/>
      <c r="G85" s="959"/>
      <c r="H85" s="528"/>
    </row>
    <row r="86" spans="1:32" customFormat="1">
      <c r="B86" s="960"/>
      <c r="C86" s="961"/>
      <c r="D86" s="523"/>
      <c r="E86" s="957" t="s">
        <v>1374</v>
      </c>
      <c r="F86" s="958"/>
      <c r="G86" s="959"/>
      <c r="H86" s="528"/>
    </row>
    <row r="87" spans="1:32" customFormat="1" ht="35.1" customHeight="1">
      <c r="B87" s="960"/>
      <c r="C87" s="961"/>
      <c r="D87" s="523"/>
      <c r="E87" s="957" t="s">
        <v>1375</v>
      </c>
      <c r="F87" s="958"/>
      <c r="G87" s="959"/>
      <c r="H87" s="528"/>
    </row>
    <row r="88" spans="1:32" customFormat="1" ht="44.1" customHeight="1">
      <c r="B88" s="960" t="s">
        <v>1376</v>
      </c>
      <c r="C88" s="961"/>
      <c r="D88" s="523"/>
      <c r="E88" s="962" t="s">
        <v>1377</v>
      </c>
      <c r="F88" s="963"/>
      <c r="G88" s="964"/>
      <c r="H88" s="465"/>
    </row>
    <row r="89" spans="1:32" customFormat="1" ht="33" customHeight="1">
      <c r="B89" s="960" t="s">
        <v>1378</v>
      </c>
      <c r="C89" s="961"/>
      <c r="D89" s="523"/>
      <c r="E89" s="957" t="s">
        <v>1379</v>
      </c>
      <c r="F89" s="958"/>
      <c r="G89" s="959"/>
      <c r="H89" s="528"/>
    </row>
    <row r="90" spans="1:32" customFormat="1">
      <c r="B90" s="960"/>
      <c r="C90" s="961"/>
      <c r="D90" s="523"/>
      <c r="E90" s="957" t="s">
        <v>1380</v>
      </c>
      <c r="F90" s="958"/>
      <c r="G90" s="959"/>
      <c r="H90" s="528"/>
    </row>
    <row r="91" spans="1:32" customFormat="1" ht="27.95" customHeight="1">
      <c r="B91" s="965" t="s">
        <v>1381</v>
      </c>
      <c r="C91" s="966"/>
      <c r="D91" s="524"/>
      <c r="E91" s="957" t="s">
        <v>1382</v>
      </c>
      <c r="F91" s="958"/>
      <c r="G91" s="959"/>
      <c r="H91" s="528"/>
    </row>
    <row r="92" spans="1:32" customFormat="1" ht="27" customHeight="1">
      <c r="B92" s="965"/>
      <c r="C92" s="966"/>
      <c r="D92" s="524"/>
      <c r="E92" s="957" t="s">
        <v>1383</v>
      </c>
      <c r="F92" s="958"/>
      <c r="G92" s="959"/>
      <c r="H92" s="528"/>
      <c r="U92" s="173"/>
    </row>
    <row r="93" spans="1:32" customFormat="1" ht="53.1" customHeight="1">
      <c r="B93" s="965"/>
      <c r="C93" s="966"/>
      <c r="D93" s="524"/>
      <c r="E93" s="957" t="s">
        <v>1384</v>
      </c>
      <c r="F93" s="958"/>
      <c r="G93" s="959"/>
      <c r="H93" s="528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</row>
    <row r="94" spans="1:32" customFormat="1" ht="33" customHeight="1" thickBot="1">
      <c r="A94" s="433" t="s">
        <v>1804</v>
      </c>
      <c r="B94" s="978" t="s">
        <v>1385</v>
      </c>
      <c r="C94" s="979"/>
      <c r="D94" s="525"/>
      <c r="E94" s="980" t="s">
        <v>1386</v>
      </c>
      <c r="F94" s="981"/>
      <c r="G94" s="982"/>
      <c r="H94" s="465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</row>
    <row r="95" spans="1:32" customFormat="1" ht="32.1" customHeight="1">
      <c r="B95" s="464"/>
      <c r="C95" s="464"/>
      <c r="D95" s="464"/>
      <c r="E95" s="465"/>
      <c r="F95" s="465"/>
      <c r="G95" s="465"/>
      <c r="H95" s="465"/>
      <c r="L95" s="437"/>
      <c r="M95" s="437"/>
      <c r="N95" s="437"/>
      <c r="O95" s="437"/>
      <c r="P95" s="448"/>
      <c r="Q95" s="173"/>
      <c r="R95" s="438"/>
      <c r="S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</row>
    <row r="96" spans="1:32" customFormat="1" ht="30" customHeight="1">
      <c r="B96" s="464"/>
      <c r="C96" s="464"/>
      <c r="D96" s="464"/>
      <c r="E96" s="465"/>
      <c r="F96" s="465"/>
      <c r="G96" s="465"/>
      <c r="H96" s="465"/>
      <c r="L96" s="437"/>
      <c r="M96" s="437"/>
      <c r="N96" s="437"/>
      <c r="O96" s="437"/>
      <c r="P96" s="448"/>
      <c r="Q96" s="173"/>
      <c r="R96" s="438"/>
      <c r="S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</row>
    <row r="97" spans="1:32" customFormat="1" ht="33" customHeight="1">
      <c r="B97" s="434"/>
      <c r="C97" s="434"/>
      <c r="D97" s="434"/>
      <c r="E97" s="434"/>
      <c r="F97" s="434"/>
      <c r="G97" s="434"/>
      <c r="H97" s="434"/>
      <c r="J97" s="437"/>
      <c r="K97" s="437"/>
      <c r="L97" s="437"/>
      <c r="M97" s="437"/>
      <c r="N97" s="437"/>
      <c r="O97" s="437"/>
      <c r="P97" s="448"/>
      <c r="Q97" s="173"/>
      <c r="R97" s="438"/>
      <c r="S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</row>
    <row r="98" spans="1:32" customFormat="1">
      <c r="B98" s="167"/>
      <c r="C98" s="167"/>
      <c r="D98" s="167"/>
      <c r="E98" s="167"/>
      <c r="F98" s="167"/>
      <c r="G98" s="167"/>
      <c r="H98" s="167"/>
      <c r="I98" s="436"/>
      <c r="J98" s="437"/>
      <c r="K98" s="437"/>
      <c r="L98" s="437"/>
      <c r="M98" s="437"/>
      <c r="N98" s="437"/>
      <c r="O98" s="437"/>
      <c r="P98" s="448"/>
      <c r="Q98" s="173"/>
      <c r="R98" s="438"/>
      <c r="S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</row>
    <row r="99" spans="1:32" customFormat="1">
      <c r="B99" s="449" t="s">
        <v>218</v>
      </c>
      <c r="C99" s="449"/>
      <c r="D99" s="449"/>
      <c r="E99" s="450" t="s">
        <v>219</v>
      </c>
      <c r="F99" s="167"/>
      <c r="G99" s="167"/>
      <c r="H99" s="167"/>
      <c r="I99" s="436"/>
      <c r="J99" s="437"/>
      <c r="K99" s="437"/>
      <c r="L99" s="437"/>
      <c r="M99" s="437"/>
      <c r="N99" s="437"/>
      <c r="O99" s="437"/>
      <c r="P99" s="173"/>
      <c r="Q99" s="173"/>
      <c r="R99" s="173"/>
      <c r="S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</row>
    <row r="100" spans="1:32">
      <c r="A100"/>
      <c r="B100" s="451" t="s">
        <v>220</v>
      </c>
      <c r="C100" s="452" t="s">
        <v>217</v>
      </c>
      <c r="D100" s="452"/>
      <c r="E100" s="453">
        <v>461</v>
      </c>
      <c r="F100" s="167"/>
      <c r="G100" s="167"/>
      <c r="H100" s="167"/>
      <c r="K100" s="215" t="s">
        <v>1835</v>
      </c>
      <c r="L100" s="167"/>
      <c r="M100" s="167"/>
      <c r="N100" s="167"/>
      <c r="O100" s="167"/>
      <c r="P100" s="173"/>
      <c r="Q100" s="274" t="s">
        <v>1388</v>
      </c>
      <c r="R100" s="274" t="s">
        <v>1851</v>
      </c>
      <c r="S100" s="274" t="s">
        <v>170</v>
      </c>
    </row>
    <row r="101" spans="1:32">
      <c r="A101"/>
      <c r="B101" s="955" t="s">
        <v>221</v>
      </c>
      <c r="C101" s="452" t="s">
        <v>217</v>
      </c>
      <c r="D101" s="452"/>
      <c r="E101" s="453">
        <v>148.79739052964857</v>
      </c>
      <c r="F101" s="167"/>
      <c r="G101" s="167"/>
      <c r="H101" s="167"/>
      <c r="K101" s="952" t="s">
        <v>1814</v>
      </c>
      <c r="L101" s="950" t="s">
        <v>1836</v>
      </c>
      <c r="M101" s="950"/>
      <c r="N101" s="950" t="s">
        <v>1833</v>
      </c>
      <c r="O101" s="950"/>
      <c r="P101" s="167"/>
      <c r="Q101" s="439">
        <v>280</v>
      </c>
      <c r="R101" s="476">
        <v>3093896</v>
      </c>
      <c r="S101" s="530">
        <f>R101/Q101</f>
        <v>11049.628571428571</v>
      </c>
    </row>
    <row r="102" spans="1:32">
      <c r="A102"/>
      <c r="B102" s="956"/>
      <c r="C102" s="452" t="s">
        <v>222</v>
      </c>
      <c r="D102" s="452"/>
      <c r="E102" s="454">
        <v>0.32277091221181903</v>
      </c>
      <c r="F102" s="167"/>
      <c r="G102" s="167"/>
      <c r="H102" s="167"/>
      <c r="K102" s="953"/>
      <c r="L102" s="274" t="s">
        <v>1817</v>
      </c>
      <c r="M102" s="274" t="s">
        <v>1832</v>
      </c>
      <c r="N102" s="274" t="s">
        <v>1817</v>
      </c>
      <c r="O102" s="274" t="s">
        <v>1832</v>
      </c>
      <c r="P102" s="167"/>
    </row>
    <row r="103" spans="1:32">
      <c r="B103" s="955" t="s">
        <v>223</v>
      </c>
      <c r="C103" s="452" t="s">
        <v>217</v>
      </c>
      <c r="D103" s="452"/>
      <c r="E103" s="453">
        <v>37.458423264526871</v>
      </c>
      <c r="F103" s="167"/>
      <c r="G103" s="167"/>
      <c r="H103" s="167"/>
      <c r="K103" s="160" t="s">
        <v>1825</v>
      </c>
      <c r="L103" s="476">
        <f>'ESTUDIO DE MERCADO '!B137</f>
        <v>22973</v>
      </c>
      <c r="M103" s="476">
        <f>'ESTUDIO DE MERCADO '!C137</f>
        <v>13006</v>
      </c>
      <c r="N103" s="476">
        <f>'ESTUDIO DE MERCADO '!D137</f>
        <v>3925465</v>
      </c>
      <c r="O103" s="476">
        <f>'ESTUDIO DE MERCADO '!E137</f>
        <v>2835490</v>
      </c>
      <c r="P103" s="167"/>
    </row>
    <row r="104" spans="1:32">
      <c r="A104" s="167"/>
      <c r="B104" s="956"/>
      <c r="C104" s="452" t="s">
        <v>222</v>
      </c>
      <c r="D104" s="452"/>
      <c r="E104" s="454">
        <v>8.1254714239754597E-2</v>
      </c>
      <c r="F104" s="167"/>
      <c r="G104" s="167"/>
      <c r="H104" s="167"/>
      <c r="K104" s="160" t="s">
        <v>1828</v>
      </c>
      <c r="L104" s="476">
        <f>'ESTUDIO DE MERCADO '!B138</f>
        <v>20483</v>
      </c>
      <c r="M104" s="476">
        <f>'ESTUDIO DE MERCADO '!C138</f>
        <v>20032</v>
      </c>
      <c r="N104" s="476">
        <f>'ESTUDIO DE MERCADO '!D138</f>
        <v>3558220</v>
      </c>
      <c r="O104" s="476">
        <f>'ESTUDIO DE MERCADO '!E138</f>
        <v>3620312</v>
      </c>
      <c r="P104" s="167"/>
      <c r="T104"/>
    </row>
    <row r="105" spans="1:32">
      <c r="B105" s="955" t="s">
        <v>224</v>
      </c>
      <c r="C105" s="452" t="s">
        <v>217</v>
      </c>
      <c r="D105" s="452"/>
      <c r="E105" s="453">
        <v>258.44142480721285</v>
      </c>
      <c r="F105" s="167"/>
      <c r="G105" s="167"/>
      <c r="H105" s="167"/>
      <c r="K105" s="160" t="s">
        <v>1829</v>
      </c>
      <c r="L105" s="476">
        <f>'ESTUDIO DE MERCADO '!B139</f>
        <v>19018</v>
      </c>
      <c r="M105" s="476">
        <f>'ESTUDIO DE MERCADO '!C139</f>
        <v>21086</v>
      </c>
      <c r="N105" s="476">
        <f>'ESTUDIO DE MERCADO '!D139</f>
        <v>3637052</v>
      </c>
      <c r="O105" s="476">
        <f>'ESTUDIO DE MERCADO '!E139</f>
        <v>3910197</v>
      </c>
      <c r="P105" s="167"/>
      <c r="T105"/>
    </row>
    <row r="106" spans="1:32">
      <c r="B106" s="956"/>
      <c r="C106" s="452" t="s">
        <v>222</v>
      </c>
      <c r="D106" s="452"/>
      <c r="E106" s="454">
        <v>0.56061046595924702</v>
      </c>
      <c r="F106" s="167"/>
      <c r="G106" s="167"/>
      <c r="H106" s="167"/>
      <c r="K106" s="160" t="s">
        <v>1831</v>
      </c>
      <c r="L106" s="476">
        <f>'ESTUDIO DE MERCADO '!B140</f>
        <v>16268</v>
      </c>
      <c r="M106" s="476">
        <f>'ESTUDIO DE MERCADO '!C140</f>
        <v>13006</v>
      </c>
      <c r="N106" s="476">
        <f>'ESTUDIO DE MERCADO '!D140</f>
        <v>3372764</v>
      </c>
      <c r="O106" s="476">
        <f>'ESTUDIO DE MERCADO '!E140</f>
        <v>2835490</v>
      </c>
      <c r="P106" s="167"/>
      <c r="T106"/>
    </row>
    <row r="107" spans="1:32">
      <c r="B107" s="955" t="s">
        <v>225</v>
      </c>
      <c r="C107" s="452" t="s">
        <v>217</v>
      </c>
      <c r="D107" s="452"/>
      <c r="E107" s="453">
        <v>15.023621553764624</v>
      </c>
      <c r="F107" s="167"/>
      <c r="G107" s="167"/>
      <c r="H107" s="167"/>
      <c r="K107" s="455" t="s">
        <v>1834</v>
      </c>
      <c r="L107" s="507">
        <f>'ESTUDIO DE MERCADO '!B141</f>
        <v>19685.5</v>
      </c>
      <c r="M107" s="507">
        <f>'ESTUDIO DE MERCADO '!C141</f>
        <v>16782.5</v>
      </c>
      <c r="N107" s="507">
        <f>'ESTUDIO DE MERCADO '!D141</f>
        <v>3623375.25</v>
      </c>
      <c r="O107" s="507">
        <f>'ESTUDIO DE MERCADO '!E141</f>
        <v>3300372.25</v>
      </c>
      <c r="P107" s="167"/>
    </row>
    <row r="108" spans="1:32">
      <c r="B108" s="956"/>
      <c r="C108" s="452" t="s">
        <v>222</v>
      </c>
      <c r="D108" s="452"/>
      <c r="E108" s="454">
        <v>3.25892007673853E-2</v>
      </c>
      <c r="F108" s="167"/>
      <c r="G108" s="167"/>
      <c r="H108" s="167"/>
      <c r="K108" s="167"/>
      <c r="L108" s="167"/>
      <c r="M108" s="167"/>
      <c r="N108" s="167"/>
      <c r="O108" s="167"/>
      <c r="P108" s="167"/>
    </row>
    <row r="109" spans="1:32">
      <c r="B109" s="955" t="s">
        <v>226</v>
      </c>
      <c r="C109" s="452" t="s">
        <v>217</v>
      </c>
      <c r="D109" s="452"/>
      <c r="E109" s="453">
        <v>9.8886839535740769</v>
      </c>
      <c r="F109" s="167"/>
      <c r="G109" s="167"/>
      <c r="H109" s="167"/>
      <c r="K109" s="167"/>
      <c r="L109" s="167"/>
      <c r="M109" s="167"/>
      <c r="N109"/>
      <c r="O109"/>
      <c r="P109" s="167"/>
    </row>
    <row r="110" spans="1:32">
      <c r="B110" s="956"/>
      <c r="C110" s="452" t="s">
        <v>222</v>
      </c>
      <c r="D110" s="452"/>
      <c r="E110" s="454">
        <v>2.1450507491483899E-2</v>
      </c>
      <c r="F110" s="167"/>
      <c r="G110" s="167"/>
      <c r="H110" s="167"/>
      <c r="K110" s="514" t="s">
        <v>233</v>
      </c>
      <c r="L110" s="274" t="s">
        <v>1814</v>
      </c>
      <c r="M110" s="274" t="s">
        <v>1836</v>
      </c>
      <c r="N110" s="274" t="s">
        <v>1833</v>
      </c>
      <c r="O110"/>
      <c r="P110" s="167"/>
    </row>
    <row r="111" spans="1:32">
      <c r="B111" s="955" t="s">
        <v>227</v>
      </c>
      <c r="C111" s="452" t="s">
        <v>217</v>
      </c>
      <c r="D111" s="452"/>
      <c r="E111" s="453">
        <v>4.9117152896606697</v>
      </c>
      <c r="F111" s="167"/>
      <c r="G111" s="167"/>
      <c r="H111" s="167"/>
      <c r="K111" s="160" t="s">
        <v>244</v>
      </c>
      <c r="L111" s="476" t="str">
        <f>'ESTUDIO DE MERCADO '!B145</f>
        <v>1-9 años</v>
      </c>
      <c r="M111" s="476">
        <f>'ESTUDIO DE MERCADO '!C145</f>
        <v>73262.811672829397</v>
      </c>
      <c r="N111" s="476">
        <f>'ESTUDIO DE MERCADO '!D145</f>
        <v>11601503.759398496</v>
      </c>
      <c r="O111"/>
      <c r="P111" s="167"/>
    </row>
    <row r="112" spans="1:32">
      <c r="B112" s="956"/>
      <c r="C112" s="452" t="s">
        <v>222</v>
      </c>
      <c r="D112" s="452"/>
      <c r="E112" s="454">
        <v>1.0654480020955899E-2</v>
      </c>
      <c r="F112" s="167"/>
      <c r="G112" s="167"/>
      <c r="H112" s="167"/>
      <c r="K112" s="160" t="s">
        <v>244</v>
      </c>
      <c r="L112" s="476" t="str">
        <f>'ESTUDIO DE MERCADO '!B146</f>
        <v>10-19 años</v>
      </c>
      <c r="M112" s="476">
        <f>'ESTUDIO DE MERCADO '!C146</f>
        <v>50941.198359253911</v>
      </c>
      <c r="N112" s="476">
        <f>'ESTUDIO DE MERCADO '!D146</f>
        <v>6381313.6571763726</v>
      </c>
      <c r="O112"/>
      <c r="P112" s="167"/>
    </row>
    <row r="113" spans="1:16">
      <c r="B113" s="167"/>
      <c r="C113" s="167"/>
      <c r="D113" s="167"/>
      <c r="E113" s="167"/>
      <c r="F113" s="167"/>
      <c r="G113" s="167"/>
      <c r="H113" s="167"/>
      <c r="K113" s="160" t="s">
        <v>244</v>
      </c>
      <c r="L113" s="476" t="str">
        <f>'ESTUDIO DE MERCADO '!B147</f>
        <v>20-39 años</v>
      </c>
      <c r="M113" s="476">
        <f>'ESTUDIO DE MERCADO '!C147</f>
        <v>40563.544732335271</v>
      </c>
      <c r="N113" s="476">
        <f>'ESTUDIO DE MERCADO '!D147</f>
        <v>6702240.338678984</v>
      </c>
      <c r="O113"/>
      <c r="P113" s="167"/>
    </row>
    <row r="114" spans="1:16">
      <c r="B114" s="455" t="s">
        <v>207</v>
      </c>
      <c r="C114" s="455" t="s">
        <v>228</v>
      </c>
      <c r="D114" s="455"/>
      <c r="E114" s="455" t="s">
        <v>209</v>
      </c>
      <c r="F114" s="167"/>
      <c r="G114" s="167"/>
      <c r="H114" s="167"/>
      <c r="K114" s="160" t="s">
        <v>244</v>
      </c>
      <c r="L114" s="476" t="str">
        <f>'ESTUDIO DE MERCADO '!B148</f>
        <v>&gt;39 años</v>
      </c>
      <c r="M114" s="476">
        <f>'ESTUDIO DE MERCADO '!C148</f>
        <v>40522.474612169259</v>
      </c>
      <c r="N114" s="476">
        <f>'ESTUDIO DE MERCADO '!D148</f>
        <v>5284950.0817699255</v>
      </c>
      <c r="O114"/>
      <c r="P114" s="167"/>
    </row>
    <row r="115" spans="1:16">
      <c r="B115" s="160" t="s">
        <v>210</v>
      </c>
      <c r="C115" s="171">
        <v>97</v>
      </c>
      <c r="D115" s="171"/>
      <c r="E115" s="171">
        <v>382.39999999999986</v>
      </c>
      <c r="F115" s="167"/>
      <c r="G115" s="167"/>
      <c r="H115" s="167"/>
      <c r="K115" s="163" t="s">
        <v>244</v>
      </c>
      <c r="L115" s="163"/>
      <c r="M115" s="476">
        <f>'ESTUDIO DE MERCADO '!C149</f>
        <v>50755.16536141566</v>
      </c>
      <c r="N115" s="476">
        <f>'ESTUDIO DE MERCADO '!D149</f>
        <v>6644853.7027639728</v>
      </c>
      <c r="O115"/>
      <c r="P115" s="167"/>
    </row>
    <row r="116" spans="1:16">
      <c r="B116" s="160" t="s">
        <v>211</v>
      </c>
      <c r="C116" s="171">
        <v>120</v>
      </c>
      <c r="D116" s="171"/>
      <c r="E116" s="171">
        <v>36558.289999999994</v>
      </c>
      <c r="F116" s="167"/>
      <c r="G116" s="167"/>
      <c r="H116" s="167"/>
      <c r="K116" s="160" t="s">
        <v>1837</v>
      </c>
      <c r="L116" s="160" t="s">
        <v>1844</v>
      </c>
      <c r="M116" s="476">
        <f>'ESTUDIO DE MERCADO '!C150</f>
        <v>22147.317370462435</v>
      </c>
      <c r="N116" s="476">
        <f>'ESTUDIO DE MERCADO '!D150</f>
        <v>4269472.6344563076</v>
      </c>
      <c r="O116"/>
      <c r="P116" s="167"/>
    </row>
    <row r="117" spans="1:16">
      <c r="B117" s="160" t="s">
        <v>212</v>
      </c>
      <c r="C117" s="171">
        <v>6</v>
      </c>
      <c r="D117" s="171"/>
      <c r="E117" s="171">
        <v>921.44</v>
      </c>
      <c r="F117" s="167"/>
      <c r="G117" s="167"/>
      <c r="H117" s="167"/>
      <c r="K117" s="160" t="s">
        <v>234</v>
      </c>
      <c r="L117" s="160" t="s">
        <v>1844</v>
      </c>
      <c r="M117" s="476">
        <f>'ESTUDIO DE MERCADO '!C151</f>
        <v>16000</v>
      </c>
      <c r="N117" s="476">
        <f>'ESTUDIO DE MERCADO '!D151</f>
        <v>2400000</v>
      </c>
      <c r="O117" s="167"/>
      <c r="P117" s="167"/>
    </row>
    <row r="118" spans="1:16">
      <c r="B118" s="160" t="s">
        <v>213</v>
      </c>
      <c r="C118" s="171">
        <v>7</v>
      </c>
      <c r="D118" s="171"/>
      <c r="E118" s="171">
        <v>4392.63</v>
      </c>
      <c r="F118" s="167"/>
      <c r="G118" s="167"/>
      <c r="H118" s="167"/>
      <c r="K118" s="167"/>
      <c r="L118" s="477"/>
      <c r="M118" s="477"/>
      <c r="N118"/>
      <c r="O118"/>
    </row>
    <row r="119" spans="1:16" ht="34.5">
      <c r="A119" s="433" t="s">
        <v>1803</v>
      </c>
      <c r="B119" s="160" t="s">
        <v>214</v>
      </c>
      <c r="C119" s="171">
        <v>3</v>
      </c>
      <c r="D119" s="171"/>
      <c r="E119" s="171">
        <v>6125.35</v>
      </c>
      <c r="F119" s="167"/>
      <c r="G119" s="167"/>
      <c r="H119" s="167"/>
    </row>
    <row r="120" spans="1:16">
      <c r="B120" s="160" t="s">
        <v>215</v>
      </c>
      <c r="C120" s="171">
        <v>11</v>
      </c>
      <c r="D120" s="171"/>
      <c r="E120" s="171">
        <v>35</v>
      </c>
      <c r="F120" s="167"/>
      <c r="G120" s="167"/>
      <c r="H120" s="167"/>
    </row>
    <row r="122" spans="1:16">
      <c r="B122" s="434"/>
      <c r="C122" s="434"/>
      <c r="D122" s="434"/>
      <c r="E122" s="434"/>
    </row>
    <row r="124" spans="1:16">
      <c r="B124" s="439" t="s">
        <v>148</v>
      </c>
      <c r="C124" s="439" t="s">
        <v>149</v>
      </c>
      <c r="D124" s="439"/>
      <c r="E124" s="439" t="s">
        <v>150</v>
      </c>
      <c r="F124" s="439"/>
      <c r="G124" s="440" t="s">
        <v>151</v>
      </c>
    </row>
    <row r="125" spans="1:16">
      <c r="B125" s="439" t="s">
        <v>152</v>
      </c>
      <c r="C125" s="439">
        <v>1</v>
      </c>
      <c r="D125" s="439"/>
      <c r="E125" s="441">
        <v>4500000</v>
      </c>
      <c r="F125" s="441"/>
      <c r="G125" s="442">
        <f>C125*E125</f>
        <v>4500000</v>
      </c>
      <c r="H125" s="529"/>
    </row>
    <row r="126" spans="1:16">
      <c r="B126" s="439" t="s">
        <v>153</v>
      </c>
      <c r="C126" s="439">
        <v>3</v>
      </c>
      <c r="D126" s="439"/>
      <c r="E126" s="441">
        <v>2000000</v>
      </c>
      <c r="F126" s="441"/>
      <c r="G126" s="442">
        <f>C126*E126</f>
        <v>6000000</v>
      </c>
      <c r="H126" s="529"/>
    </row>
    <row r="127" spans="1:16" ht="15.75">
      <c r="E127" s="443" t="s">
        <v>154</v>
      </c>
      <c r="F127" s="443"/>
      <c r="G127" s="444">
        <f>SUM(G125:G126)</f>
        <v>10500000</v>
      </c>
      <c r="H127" s="444"/>
    </row>
    <row r="129" spans="2:18" ht="15.75">
      <c r="B129" s="445" t="s">
        <v>155</v>
      </c>
      <c r="C129" s="445" t="s">
        <v>150</v>
      </c>
      <c r="D129" s="445"/>
      <c r="E129" s="445" t="s">
        <v>151</v>
      </c>
      <c r="F129" s="443"/>
    </row>
    <row r="130" spans="2:18" ht="15.75">
      <c r="B130" s="439" t="s">
        <v>156</v>
      </c>
      <c r="C130" s="439">
        <v>10</v>
      </c>
      <c r="D130" s="439"/>
      <c r="E130" s="446">
        <f>G127*120</f>
        <v>1260000000</v>
      </c>
      <c r="F130" s="447"/>
    </row>
    <row r="139" spans="2:18">
      <c r="R139" s="173"/>
    </row>
    <row r="140" spans="2:18">
      <c r="R140" s="173"/>
    </row>
  </sheetData>
  <mergeCells count="35">
    <mergeCell ref="K59:L59"/>
    <mergeCell ref="N101:O101"/>
    <mergeCell ref="B101:B102"/>
    <mergeCell ref="B94:C94"/>
    <mergeCell ref="E94:G94"/>
    <mergeCell ref="K101:K102"/>
    <mergeCell ref="L101:M101"/>
    <mergeCell ref="N59:O59"/>
    <mergeCell ref="J34:J35"/>
    <mergeCell ref="K34:L34"/>
    <mergeCell ref="M34:N34"/>
    <mergeCell ref="B91:C93"/>
    <mergeCell ref="E91:G91"/>
    <mergeCell ref="E92:G92"/>
    <mergeCell ref="E93:G93"/>
    <mergeCell ref="B80:G80"/>
    <mergeCell ref="B81:C81"/>
    <mergeCell ref="E81:G81"/>
    <mergeCell ref="B82:C87"/>
    <mergeCell ref="E82:E83"/>
    <mergeCell ref="G82:G83"/>
    <mergeCell ref="E84:G84"/>
    <mergeCell ref="E85:G85"/>
    <mergeCell ref="E86:G86"/>
    <mergeCell ref="B105:B106"/>
    <mergeCell ref="B107:B108"/>
    <mergeCell ref="B109:B110"/>
    <mergeCell ref="B111:B112"/>
    <mergeCell ref="E87:G87"/>
    <mergeCell ref="B88:C88"/>
    <mergeCell ref="E88:G88"/>
    <mergeCell ref="B89:C90"/>
    <mergeCell ref="E89:G89"/>
    <mergeCell ref="E90:G90"/>
    <mergeCell ref="B103:B104"/>
  </mergeCells>
  <hyperlinks>
    <hyperlink ref="A1" location="'ÍNDICE '!A1" display="Índice"/>
  </hyperlink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zoomScale="90" zoomScaleNormal="90" workbookViewId="0">
      <selection activeCell="K29" sqref="K29"/>
    </sheetView>
  </sheetViews>
  <sheetFormatPr baseColWidth="10" defaultColWidth="10.85546875" defaultRowHeight="15"/>
  <cols>
    <col min="1" max="1" width="15.7109375" style="173" customWidth="1"/>
    <col min="2" max="2" width="6.28515625" style="173" bestFit="1" customWidth="1"/>
    <col min="3" max="3" width="20" style="173" bestFit="1" customWidth="1"/>
    <col min="4" max="5" width="15.42578125" style="173" customWidth="1"/>
    <col min="6" max="6" width="6.28515625" style="173" bestFit="1" customWidth="1"/>
    <col min="7" max="7" width="57.42578125" style="173" customWidth="1"/>
    <col min="8" max="8" width="12.140625" style="173" customWidth="1"/>
    <col min="9" max="9" width="17" style="173" customWidth="1"/>
    <col min="10" max="10" width="10.85546875" style="173"/>
    <col min="11" max="11" width="34.85546875" style="173" customWidth="1"/>
    <col min="12" max="12" width="22" style="173" bestFit="1" customWidth="1"/>
    <col min="13" max="13" width="10.85546875" style="173"/>
    <col min="14" max="15" width="18" style="173" customWidth="1"/>
    <col min="16" max="16" width="16" style="173" customWidth="1"/>
    <col min="17" max="17" width="17" style="173" customWidth="1"/>
    <col min="18" max="16384" width="10.85546875" style="173"/>
  </cols>
  <sheetData>
    <row r="1" spans="1:17" ht="34.5">
      <c r="A1" s="193" t="s">
        <v>1483</v>
      </c>
    </row>
    <row r="2" spans="1:17" s="702" customFormat="1" ht="15.75">
      <c r="A2" s="701"/>
    </row>
    <row r="3" spans="1:17" s="702" customFormat="1" ht="15.75">
      <c r="A3" s="721" t="s">
        <v>1900</v>
      </c>
      <c r="B3" s="722">
        <v>3.6799999999999999E-2</v>
      </c>
    </row>
    <row r="4" spans="1:17" s="702" customFormat="1" ht="15.75">
      <c r="A4" s="701"/>
    </row>
    <row r="5" spans="1:17" ht="34.5">
      <c r="A5" s="433" t="s">
        <v>1800</v>
      </c>
      <c r="B5" s="434"/>
      <c r="C5" s="434"/>
      <c r="D5" s="434"/>
    </row>
    <row r="7" spans="1:17" s="213" customFormat="1">
      <c r="B7" s="927" t="s">
        <v>1487</v>
      </c>
      <c r="C7" s="927"/>
      <c r="D7" s="927"/>
      <c r="F7" s="927" t="s">
        <v>157</v>
      </c>
      <c r="G7" s="927"/>
      <c r="H7" s="927"/>
      <c r="I7" s="927"/>
      <c r="K7" s="927" t="s">
        <v>158</v>
      </c>
      <c r="L7" s="927"/>
      <c r="N7" s="927" t="s">
        <v>1281</v>
      </c>
      <c r="O7" s="927"/>
      <c r="P7" s="927"/>
      <c r="Q7" s="927"/>
    </row>
    <row r="8" spans="1:17" ht="15.75" thickBot="1"/>
    <row r="9" spans="1:17" ht="35.1" customHeight="1" thickBot="1">
      <c r="B9" s="173" t="s">
        <v>1812</v>
      </c>
      <c r="F9" s="930" t="s">
        <v>159</v>
      </c>
      <c r="G9" s="931"/>
      <c r="H9" s="931"/>
      <c r="I9" s="932"/>
      <c r="N9" s="933" t="s">
        <v>161</v>
      </c>
      <c r="O9" s="935" t="s">
        <v>162</v>
      </c>
      <c r="P9" s="936"/>
      <c r="Q9" s="937"/>
    </row>
    <row r="10" spans="1:17" ht="60.75" thickBot="1">
      <c r="B10" s="210" t="s">
        <v>1801</v>
      </c>
      <c r="C10" s="211" t="s">
        <v>1464</v>
      </c>
      <c r="D10" s="212" t="s">
        <v>170</v>
      </c>
      <c r="F10" s="210" t="s">
        <v>1801</v>
      </c>
      <c r="G10" s="205" t="s">
        <v>164</v>
      </c>
      <c r="H10" s="205" t="s">
        <v>165</v>
      </c>
      <c r="I10" s="206" t="s">
        <v>166</v>
      </c>
      <c r="K10" s="207" t="s">
        <v>160</v>
      </c>
      <c r="L10" s="207" t="s">
        <v>1486</v>
      </c>
      <c r="N10" s="934"/>
      <c r="O10" s="207" t="s">
        <v>168</v>
      </c>
      <c r="P10" s="207" t="s">
        <v>169</v>
      </c>
      <c r="Q10" s="207" t="s">
        <v>170</v>
      </c>
    </row>
    <row r="11" spans="1:17">
      <c r="B11" s="209">
        <v>1</v>
      </c>
      <c r="C11" s="164" t="s">
        <v>1392</v>
      </c>
      <c r="D11" s="216">
        <v>1500000</v>
      </c>
      <c r="F11" s="195"/>
      <c r="G11" s="196"/>
      <c r="H11" s="196"/>
      <c r="I11" s="217" t="s">
        <v>171</v>
      </c>
      <c r="K11" s="218" t="s">
        <v>167</v>
      </c>
      <c r="L11" s="219">
        <f>422014.492753623*(1+B3)</f>
        <v>437544.6260869563</v>
      </c>
      <c r="N11" s="220" t="s">
        <v>173</v>
      </c>
      <c r="O11" s="221">
        <f>47226167*(1+B3)</f>
        <v>48964089.945599996</v>
      </c>
      <c r="P11" s="221">
        <v>90</v>
      </c>
      <c r="Q11" s="221">
        <f>O11/P11</f>
        <v>544045.44383999996</v>
      </c>
    </row>
    <row r="12" spans="1:17">
      <c r="B12" s="189">
        <v>2</v>
      </c>
      <c r="C12" s="168" t="s">
        <v>245</v>
      </c>
      <c r="D12" s="222">
        <v>1800000</v>
      </c>
      <c r="F12" s="197" t="s">
        <v>28</v>
      </c>
      <c r="G12" s="198" t="s">
        <v>174</v>
      </c>
      <c r="H12" s="199" t="s">
        <v>118</v>
      </c>
      <c r="I12" s="223">
        <f>7522075.48309179*(1+B3)</f>
        <v>7798887.8608695678</v>
      </c>
      <c r="K12" s="224" t="s">
        <v>172</v>
      </c>
      <c r="L12" s="225">
        <f>619162.439613527*(1+B3)</f>
        <v>641947.61739130481</v>
      </c>
      <c r="N12" s="226" t="s">
        <v>176</v>
      </c>
      <c r="O12" s="221">
        <f>37241174*(1+B3)</f>
        <v>38611649.203199998</v>
      </c>
      <c r="P12" s="221">
        <v>54</v>
      </c>
      <c r="Q12" s="221">
        <f t="shared" ref="Q12:Q20" si="0">O12/P12</f>
        <v>715030.54079999996</v>
      </c>
    </row>
    <row r="13" spans="1:17">
      <c r="B13" s="189">
        <v>3</v>
      </c>
      <c r="C13" s="168" t="s">
        <v>1438</v>
      </c>
      <c r="D13" s="222">
        <v>2500000</v>
      </c>
      <c r="F13" s="197" t="s">
        <v>29</v>
      </c>
      <c r="G13" s="198" t="s">
        <v>177</v>
      </c>
      <c r="H13" s="199" t="s">
        <v>118</v>
      </c>
      <c r="I13" s="223">
        <f>7522075.48309179*(1+B3)</f>
        <v>7798887.8608695678</v>
      </c>
      <c r="K13" s="224" t="s">
        <v>175</v>
      </c>
      <c r="L13" s="225">
        <f>579013.888888889*(1+B3)</f>
        <v>600321.60000000009</v>
      </c>
      <c r="N13" s="226" t="s">
        <v>179</v>
      </c>
      <c r="O13" s="221">
        <f>26331629*(1+B3)</f>
        <v>27300632.9472</v>
      </c>
      <c r="P13" s="221">
        <v>36</v>
      </c>
      <c r="Q13" s="221">
        <f t="shared" si="0"/>
        <v>758350.91520000005</v>
      </c>
    </row>
    <row r="14" spans="1:17" ht="30">
      <c r="B14" s="189">
        <v>4</v>
      </c>
      <c r="C14" s="168" t="s">
        <v>1439</v>
      </c>
      <c r="D14" s="222">
        <v>3300000</v>
      </c>
      <c r="F14" s="197" t="s">
        <v>30</v>
      </c>
      <c r="G14" s="200" t="s">
        <v>180</v>
      </c>
      <c r="H14" s="199" t="s">
        <v>118</v>
      </c>
      <c r="I14" s="223">
        <f>6548812.80193237*(1+B3)</f>
        <v>6789809.1130434815</v>
      </c>
      <c r="K14" s="224" t="s">
        <v>178</v>
      </c>
      <c r="L14" s="225">
        <f>649604.468599034*(1+B3)</f>
        <v>673509.91304347839</v>
      </c>
      <c r="N14" s="226" t="s">
        <v>182</v>
      </c>
      <c r="O14" s="221">
        <f>22114904*(1+B3)</f>
        <v>22928732.4672</v>
      </c>
      <c r="P14" s="221">
        <v>27</v>
      </c>
      <c r="Q14" s="221">
        <f t="shared" si="0"/>
        <v>849212.31359999999</v>
      </c>
    </row>
    <row r="15" spans="1:17" ht="30">
      <c r="B15" s="189">
        <v>5</v>
      </c>
      <c r="C15" s="168" t="s">
        <v>1440</v>
      </c>
      <c r="D15" s="222">
        <v>2800000</v>
      </c>
      <c r="F15" s="197" t="s">
        <v>31</v>
      </c>
      <c r="G15" s="200" t="s">
        <v>183</v>
      </c>
      <c r="H15" s="199" t="s">
        <v>118</v>
      </c>
      <c r="I15" s="223">
        <f>6648812.80193237*(1+B3)</f>
        <v>6893489.1130434815</v>
      </c>
      <c r="K15" s="224" t="s">
        <v>181</v>
      </c>
      <c r="L15" s="225">
        <f>719101.449275362*(1+B3)</f>
        <v>745564.38260869519</v>
      </c>
      <c r="N15" s="226" t="s">
        <v>185</v>
      </c>
      <c r="O15" s="221">
        <f>14744417*(1+B3)</f>
        <v>15287011.545599999</v>
      </c>
      <c r="P15" s="221">
        <v>22</v>
      </c>
      <c r="Q15" s="221">
        <f t="shared" si="0"/>
        <v>694864.16116363637</v>
      </c>
    </row>
    <row r="16" spans="1:17" ht="30">
      <c r="B16" s="189">
        <v>6</v>
      </c>
      <c r="C16" s="160" t="s">
        <v>1466</v>
      </c>
      <c r="D16" s="222">
        <v>3300000</v>
      </c>
      <c r="F16" s="197" t="s">
        <v>32</v>
      </c>
      <c r="G16" s="200" t="s">
        <v>186</v>
      </c>
      <c r="H16" s="199" t="s">
        <v>118</v>
      </c>
      <c r="I16" s="223">
        <f>6648812.80193237*(1+B3)</f>
        <v>6893489.1130434815</v>
      </c>
      <c r="K16" s="224" t="s">
        <v>184</v>
      </c>
      <c r="L16" s="225">
        <f>362812.801932367*(1+B3)</f>
        <v>376164.31304347806</v>
      </c>
      <c r="N16" s="227" t="s">
        <v>188</v>
      </c>
      <c r="O16" s="221">
        <f>15536648*(1+B3)</f>
        <v>16108396.646399999</v>
      </c>
      <c r="P16" s="221">
        <v>22</v>
      </c>
      <c r="Q16" s="221">
        <f t="shared" si="0"/>
        <v>732199.84756363637</v>
      </c>
    </row>
    <row r="17" spans="1:17" ht="30">
      <c r="B17" s="189">
        <v>7</v>
      </c>
      <c r="C17" s="168" t="s">
        <v>1448</v>
      </c>
      <c r="D17" s="222">
        <v>2500000</v>
      </c>
      <c r="F17" s="197" t="s">
        <v>33</v>
      </c>
      <c r="G17" s="200" t="s">
        <v>189</v>
      </c>
      <c r="H17" s="199" t="s">
        <v>118</v>
      </c>
      <c r="I17" s="223">
        <f>7522075.48309179*(1+B3)</f>
        <v>7798887.8608695678</v>
      </c>
      <c r="K17" s="228" t="s">
        <v>187</v>
      </c>
      <c r="L17" s="225">
        <f>384039.855072464*(1+B3)</f>
        <v>398172.52173913061</v>
      </c>
      <c r="N17" s="229" t="s">
        <v>191</v>
      </c>
      <c r="O17" s="221">
        <f>12927299*(1+B3)</f>
        <v>13403023.6032</v>
      </c>
      <c r="P17" s="221">
        <v>18</v>
      </c>
      <c r="Q17" s="221">
        <f t="shared" si="0"/>
        <v>744612.42240000004</v>
      </c>
    </row>
    <row r="18" spans="1:17" ht="15.75" thickBot="1">
      <c r="B18" s="189">
        <v>8</v>
      </c>
      <c r="C18" s="168" t="s">
        <v>1465</v>
      </c>
      <c r="D18" s="222">
        <v>3300000</v>
      </c>
      <c r="F18" s="197" t="s">
        <v>34</v>
      </c>
      <c r="G18" s="200" t="s">
        <v>192</v>
      </c>
      <c r="H18" s="199" t="s">
        <v>118</v>
      </c>
      <c r="I18" s="223">
        <f>10515937.8019324*(1+B3)</f>
        <v>10902924.313043512</v>
      </c>
      <c r="K18" s="230" t="s">
        <v>190</v>
      </c>
      <c r="L18" s="231">
        <f>470335.748792271*(1+B3)</f>
        <v>487644.10434782656</v>
      </c>
      <c r="N18" s="226" t="s">
        <v>193</v>
      </c>
      <c r="O18" s="221">
        <f>10860152*(1+B3)</f>
        <v>11259805.593599999</v>
      </c>
      <c r="P18" s="221">
        <v>16</v>
      </c>
      <c r="Q18" s="221">
        <f t="shared" si="0"/>
        <v>703737.84959999996</v>
      </c>
    </row>
    <row r="19" spans="1:17" ht="15.75" thickBot="1">
      <c r="B19" s="190">
        <v>9</v>
      </c>
      <c r="C19" s="172" t="s">
        <v>1460</v>
      </c>
      <c r="D19" s="232">
        <v>2500000</v>
      </c>
      <c r="F19" s="197" t="s">
        <v>35</v>
      </c>
      <c r="G19" s="198" t="s">
        <v>194</v>
      </c>
      <c r="H19" s="199" t="s">
        <v>118</v>
      </c>
      <c r="I19" s="223">
        <f>10515937.8019324*(1+B3)</f>
        <v>10902924.313043512</v>
      </c>
      <c r="N19" s="226" t="s">
        <v>195</v>
      </c>
      <c r="O19" s="221">
        <f>9233222*(1+B3)</f>
        <v>9573004.5695999991</v>
      </c>
      <c r="P19" s="221">
        <v>13</v>
      </c>
      <c r="Q19" s="221">
        <f t="shared" si="0"/>
        <v>736384.96689230762</v>
      </c>
    </row>
    <row r="20" spans="1:17" ht="15.75" thickBot="1">
      <c r="C20" s="173" t="s">
        <v>1809</v>
      </c>
      <c r="F20" s="197" t="s">
        <v>36</v>
      </c>
      <c r="G20" s="198" t="s">
        <v>196</v>
      </c>
      <c r="H20" s="199" t="s">
        <v>118</v>
      </c>
      <c r="I20" s="223">
        <f>7522075.48309179*(1+B3)</f>
        <v>7798887.8608695678</v>
      </c>
      <c r="N20" s="233" t="s">
        <v>197</v>
      </c>
      <c r="O20" s="234">
        <f>8469224*(1+B3)</f>
        <v>8780891.4431999996</v>
      </c>
      <c r="P20" s="234">
        <v>10</v>
      </c>
      <c r="Q20" s="234">
        <f t="shared" si="0"/>
        <v>878089.14431999996</v>
      </c>
    </row>
    <row r="21" spans="1:17">
      <c r="F21" s="197" t="s">
        <v>37</v>
      </c>
      <c r="G21" s="198" t="s">
        <v>198</v>
      </c>
      <c r="H21" s="199" t="s">
        <v>118</v>
      </c>
      <c r="I21" s="223">
        <f>7522075.48309179*(1+B3)</f>
        <v>7798887.8608695678</v>
      </c>
      <c r="N21" s="167"/>
      <c r="O21" s="167"/>
      <c r="P21" s="167"/>
      <c r="Q21" s="167"/>
    </row>
    <row r="22" spans="1:17">
      <c r="F22" s="197" t="s">
        <v>38</v>
      </c>
      <c r="G22" s="198" t="s">
        <v>199</v>
      </c>
      <c r="H22" s="199" t="s">
        <v>118</v>
      </c>
      <c r="I22" s="223">
        <f>7522075.48309179*(1+B3)</f>
        <v>7798887.8608695678</v>
      </c>
    </row>
    <row r="23" spans="1:17">
      <c r="F23" s="197" t="s">
        <v>200</v>
      </c>
      <c r="G23" s="200" t="s">
        <v>201</v>
      </c>
      <c r="H23" s="199" t="s">
        <v>118</v>
      </c>
      <c r="I23" s="223">
        <f>7522075.48309179*(1+B3)</f>
        <v>7798887.8608695678</v>
      </c>
    </row>
    <row r="24" spans="1:17">
      <c r="F24" s="197" t="s">
        <v>202</v>
      </c>
      <c r="G24" s="198" t="s">
        <v>203</v>
      </c>
      <c r="H24" s="199" t="s">
        <v>118</v>
      </c>
      <c r="I24" s="223">
        <f>7522075.48309179*(1+B3)</f>
        <v>7798887.8608695678</v>
      </c>
    </row>
    <row r="25" spans="1:17" ht="15.75" thickBot="1">
      <c r="F25" s="201" t="s">
        <v>204</v>
      </c>
      <c r="G25" s="202" t="s">
        <v>205</v>
      </c>
      <c r="H25" s="203" t="s">
        <v>118</v>
      </c>
      <c r="I25" s="235">
        <f>7522075.48309179*(1+B3)</f>
        <v>7798887.8608695678</v>
      </c>
    </row>
    <row r="26" spans="1:17" ht="15.75" thickBot="1">
      <c r="F26" s="204"/>
      <c r="G26" s="204"/>
      <c r="H26" s="204"/>
      <c r="I26" s="204"/>
    </row>
    <row r="27" spans="1:17" ht="15.75" thickBot="1">
      <c r="F27" s="928" t="s">
        <v>206</v>
      </c>
      <c r="G27" s="938"/>
      <c r="H27" s="929"/>
      <c r="I27" s="214">
        <f>+AVERAGE(I12:I25)</f>
        <v>8040901.9080745429</v>
      </c>
    </row>
    <row r="30" spans="1:17" ht="34.5">
      <c r="A30" s="433" t="s">
        <v>129</v>
      </c>
      <c r="B30" s="434"/>
      <c r="C30" s="434"/>
      <c r="D30" s="434"/>
    </row>
    <row r="32" spans="1:17" ht="15.75" thickBot="1">
      <c r="B32" s="173" t="s">
        <v>1812</v>
      </c>
    </row>
    <row r="33" spans="2:4" ht="15.75" thickBot="1">
      <c r="B33" s="210" t="s">
        <v>1801</v>
      </c>
      <c r="C33" s="211" t="s">
        <v>1802</v>
      </c>
      <c r="D33" s="212" t="s">
        <v>222</v>
      </c>
    </row>
    <row r="34" spans="2:4">
      <c r="B34" s="209">
        <v>1</v>
      </c>
      <c r="C34" s="164" t="s">
        <v>1392</v>
      </c>
      <c r="D34" s="466">
        <v>0.14000000000000001</v>
      </c>
    </row>
    <row r="35" spans="2:4">
      <c r="B35" s="189">
        <v>2</v>
      </c>
      <c r="C35" s="168" t="s">
        <v>245</v>
      </c>
      <c r="D35" s="467">
        <v>0.16</v>
      </c>
    </row>
    <row r="36" spans="2:4">
      <c r="B36" s="189">
        <v>3</v>
      </c>
      <c r="C36" s="168" t="s">
        <v>1438</v>
      </c>
      <c r="D36" s="467">
        <v>0.18</v>
      </c>
    </row>
    <row r="37" spans="2:4">
      <c r="B37" s="189">
        <v>4</v>
      </c>
      <c r="C37" s="168" t="s">
        <v>1439</v>
      </c>
      <c r="D37" s="467">
        <v>0.18</v>
      </c>
    </row>
    <row r="38" spans="2:4">
      <c r="B38" s="189">
        <v>5</v>
      </c>
      <c r="C38" s="168" t="s">
        <v>1880</v>
      </c>
      <c r="D38" s="467">
        <v>0.2</v>
      </c>
    </row>
    <row r="39" spans="2:4">
      <c r="B39" s="189">
        <v>6</v>
      </c>
      <c r="C39" s="160" t="s">
        <v>1466</v>
      </c>
      <c r="D39" s="467">
        <v>0.2</v>
      </c>
    </row>
    <row r="40" spans="2:4">
      <c r="B40" s="189">
        <v>7</v>
      </c>
      <c r="C40" s="168" t="s">
        <v>1448</v>
      </c>
      <c r="D40" s="467">
        <v>0.18</v>
      </c>
    </row>
    <row r="41" spans="2:4">
      <c r="B41" s="189">
        <v>8</v>
      </c>
      <c r="C41" s="168" t="s">
        <v>1465</v>
      </c>
      <c r="D41" s="467">
        <v>0.18</v>
      </c>
    </row>
    <row r="42" spans="2:4" ht="15.75" thickBot="1">
      <c r="B42" s="190">
        <v>9</v>
      </c>
      <c r="C42" s="172" t="s">
        <v>1460</v>
      </c>
      <c r="D42" s="468">
        <v>0.15</v>
      </c>
    </row>
    <row r="43" spans="2:4" ht="15.75" thickBot="1">
      <c r="B43" s="928" t="s">
        <v>1485</v>
      </c>
      <c r="C43" s="929"/>
      <c r="D43" s="469">
        <f>AVERAGE(D34:D42)</f>
        <v>0.17444444444444443</v>
      </c>
    </row>
  </sheetData>
  <mergeCells count="9">
    <mergeCell ref="B7:D7"/>
    <mergeCell ref="B43:C43"/>
    <mergeCell ref="F9:I9"/>
    <mergeCell ref="N9:N10"/>
    <mergeCell ref="O9:Q9"/>
    <mergeCell ref="F27:H27"/>
    <mergeCell ref="F7:I7"/>
    <mergeCell ref="K7:L7"/>
    <mergeCell ref="N7:Q7"/>
  </mergeCells>
  <hyperlinks>
    <hyperlink ref="A1" location="'ÍNDICE '!A1" display="Índice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05"/>
  <sheetViews>
    <sheetView showGridLines="0" zoomScale="160" workbookViewId="0"/>
  </sheetViews>
  <sheetFormatPr baseColWidth="10" defaultColWidth="10.85546875" defaultRowHeight="15"/>
  <cols>
    <col min="1" max="1" width="50.42578125" style="167" bestFit="1" customWidth="1"/>
    <col min="2" max="2" width="13.7109375" style="167" bestFit="1" customWidth="1"/>
    <col min="3" max="3" width="13.140625" style="167" bestFit="1" customWidth="1"/>
    <col min="4" max="4" width="13.7109375" style="167" bestFit="1" customWidth="1"/>
    <col min="5" max="5" width="12.42578125" style="167" bestFit="1" customWidth="1"/>
    <col min="6" max="6" width="13.7109375" style="167" bestFit="1" customWidth="1"/>
    <col min="7" max="7" width="10.85546875" style="167"/>
    <col min="8" max="8" width="6.7109375" style="167" bestFit="1" customWidth="1"/>
    <col min="9" max="9" width="15.7109375" style="167" bestFit="1" customWidth="1"/>
    <col min="10" max="10" width="13.140625" style="167" bestFit="1" customWidth="1"/>
    <col min="11" max="11" width="7.28515625" style="167" bestFit="1" customWidth="1"/>
    <col min="12" max="12" width="15" style="167" bestFit="1" customWidth="1"/>
    <col min="13" max="13" width="12.42578125" style="167" bestFit="1" customWidth="1"/>
    <col min="14" max="14" width="21.85546875" style="167" bestFit="1" customWidth="1"/>
    <col min="15" max="15" width="14.140625" style="167" bestFit="1" customWidth="1"/>
    <col min="16" max="28" width="17" style="167" customWidth="1"/>
    <col min="29" max="30" width="11.85546875" style="167" bestFit="1" customWidth="1"/>
    <col min="31" max="31" width="20.42578125" style="167" bestFit="1" customWidth="1"/>
    <col min="32" max="32" width="8.7109375" style="167" bestFit="1" customWidth="1"/>
    <col min="33" max="33" width="11.85546875" style="167" bestFit="1" customWidth="1"/>
    <col min="34" max="34" width="7.85546875" style="167" bestFit="1" customWidth="1"/>
    <col min="35" max="35" width="10.85546875" style="167"/>
    <col min="36" max="36" width="23.85546875" style="167" customWidth="1"/>
    <col min="37" max="37" width="10.85546875" style="167"/>
    <col min="38" max="38" width="12.140625" style="167" bestFit="1" customWidth="1"/>
    <col min="39" max="16384" width="10.85546875" style="167"/>
  </cols>
  <sheetData>
    <row r="1" spans="1:34" ht="34.5">
      <c r="A1" s="193" t="s">
        <v>1483</v>
      </c>
    </row>
    <row r="3" spans="1:34" ht="26.25">
      <c r="A3" s="271" t="s">
        <v>1618</v>
      </c>
    </row>
    <row r="6" spans="1:34" s="273" customFormat="1" ht="30">
      <c r="A6" s="277" t="s">
        <v>1488</v>
      </c>
      <c r="B6" s="272"/>
      <c r="C6" s="272"/>
      <c r="D6" s="272"/>
      <c r="E6" s="272"/>
      <c r="F6" s="272"/>
      <c r="G6" s="272"/>
      <c r="H6" s="274" t="s">
        <v>1489</v>
      </c>
      <c r="I6" s="274" t="s">
        <v>1490</v>
      </c>
      <c r="J6" s="274" t="s">
        <v>1491</v>
      </c>
      <c r="K6" s="274" t="s">
        <v>1492</v>
      </c>
      <c r="L6" s="274" t="s">
        <v>1493</v>
      </c>
      <c r="M6" s="272"/>
      <c r="N6" s="274" t="s">
        <v>1494</v>
      </c>
      <c r="O6" s="274" t="s">
        <v>1495</v>
      </c>
      <c r="P6" s="275" t="s">
        <v>1496</v>
      </c>
      <c r="Q6" s="275" t="s">
        <v>1497</v>
      </c>
      <c r="R6" s="208" t="s">
        <v>1498</v>
      </c>
      <c r="S6" s="208" t="s">
        <v>1499</v>
      </c>
      <c r="T6" s="208" t="s">
        <v>1500</v>
      </c>
      <c r="U6" s="208" t="s">
        <v>1501</v>
      </c>
      <c r="V6" s="276" t="s">
        <v>1502</v>
      </c>
      <c r="W6" s="276" t="s">
        <v>1503</v>
      </c>
      <c r="X6" s="274" t="s">
        <v>1504</v>
      </c>
      <c r="Y6" s="208" t="s">
        <v>1505</v>
      </c>
      <c r="Z6" s="274" t="s">
        <v>1619</v>
      </c>
      <c r="AA6" s="274" t="s">
        <v>1507</v>
      </c>
      <c r="AB6" s="274" t="s">
        <v>1508</v>
      </c>
      <c r="AC6" s="208" t="s">
        <v>1509</v>
      </c>
      <c r="AD6" s="274" t="s">
        <v>1510</v>
      </c>
      <c r="AE6" s="274" t="s">
        <v>1511</v>
      </c>
      <c r="AF6" s="274" t="s">
        <v>1512</v>
      </c>
      <c r="AG6" s="274" t="s">
        <v>1513</v>
      </c>
      <c r="AH6" s="272"/>
    </row>
    <row r="7" spans="1:34">
      <c r="H7" s="239" t="s">
        <v>1515</v>
      </c>
      <c r="I7" s="240">
        <v>299</v>
      </c>
      <c r="J7" s="240">
        <v>6</v>
      </c>
      <c r="K7" s="240">
        <v>0</v>
      </c>
      <c r="L7" s="240"/>
      <c r="N7" s="160" t="s">
        <v>1516</v>
      </c>
      <c r="O7" s="160" t="s">
        <v>1517</v>
      </c>
      <c r="P7" s="183">
        <v>2</v>
      </c>
      <c r="Q7" s="183">
        <v>30</v>
      </c>
      <c r="R7" s="183">
        <v>60</v>
      </c>
      <c r="S7" s="183">
        <v>31</v>
      </c>
      <c r="T7" s="183">
        <v>31</v>
      </c>
      <c r="U7" s="183">
        <v>10</v>
      </c>
      <c r="V7" s="241">
        <v>31</v>
      </c>
      <c r="W7" s="241">
        <v>15.5</v>
      </c>
      <c r="X7" s="183">
        <v>29</v>
      </c>
      <c r="Y7" s="183">
        <v>0</v>
      </c>
      <c r="Z7" s="183" t="s">
        <v>1518</v>
      </c>
      <c r="AA7" s="183" t="s">
        <v>1519</v>
      </c>
      <c r="AB7" s="183">
        <v>4</v>
      </c>
      <c r="AC7" s="242">
        <v>229400000</v>
      </c>
      <c r="AD7" s="160" t="s">
        <v>1520</v>
      </c>
      <c r="AE7" s="160" t="s">
        <v>1521</v>
      </c>
      <c r="AF7" s="160" t="s">
        <v>1522</v>
      </c>
      <c r="AG7" s="160">
        <v>31</v>
      </c>
    </row>
    <row r="8" spans="1:34">
      <c r="A8" s="237" t="s">
        <v>1514</v>
      </c>
      <c r="B8" s="238" t="s">
        <v>1469</v>
      </c>
      <c r="H8" s="239" t="s">
        <v>1523</v>
      </c>
      <c r="I8" s="240">
        <v>282</v>
      </c>
      <c r="J8" s="240">
        <v>17</v>
      </c>
      <c r="K8" s="240">
        <v>0</v>
      </c>
      <c r="L8" s="240"/>
      <c r="N8" s="160" t="s">
        <v>1524</v>
      </c>
      <c r="O8" s="160" t="s">
        <v>1525</v>
      </c>
      <c r="P8" s="183">
        <v>2</v>
      </c>
      <c r="Q8" s="183">
        <v>27</v>
      </c>
      <c r="R8" s="183">
        <v>284</v>
      </c>
      <c r="S8" s="183">
        <v>31</v>
      </c>
      <c r="T8" s="183">
        <v>31</v>
      </c>
      <c r="U8" s="245">
        <v>10</v>
      </c>
      <c r="V8" s="241">
        <v>31</v>
      </c>
      <c r="W8" s="241">
        <v>15.5</v>
      </c>
      <c r="X8" s="183">
        <v>125</v>
      </c>
      <c r="Y8" s="183">
        <v>128</v>
      </c>
      <c r="Z8" s="183" t="s">
        <v>1526</v>
      </c>
      <c r="AA8" s="183" t="s">
        <v>1527</v>
      </c>
      <c r="AB8" s="183">
        <v>3</v>
      </c>
      <c r="AC8" s="242">
        <v>223000000</v>
      </c>
      <c r="AD8" s="160" t="s">
        <v>1528</v>
      </c>
      <c r="AE8" s="160" t="s">
        <v>1521</v>
      </c>
      <c r="AF8" s="160" t="s">
        <v>1522</v>
      </c>
      <c r="AG8" s="160">
        <v>31</v>
      </c>
    </row>
    <row r="9" spans="1:34">
      <c r="A9" s="243" t="s">
        <v>1470</v>
      </c>
      <c r="B9" s="244">
        <v>11</v>
      </c>
      <c r="H9" s="239" t="s">
        <v>1529</v>
      </c>
      <c r="I9" s="240">
        <v>281</v>
      </c>
      <c r="J9" s="240">
        <v>1</v>
      </c>
      <c r="K9" s="240">
        <v>0</v>
      </c>
      <c r="L9" s="246">
        <v>8</v>
      </c>
      <c r="N9" s="160" t="s">
        <v>1530</v>
      </c>
      <c r="O9" s="160" t="s">
        <v>1531</v>
      </c>
      <c r="P9" s="183">
        <v>12</v>
      </c>
      <c r="Q9" s="183">
        <v>27</v>
      </c>
      <c r="R9" s="183">
        <v>382</v>
      </c>
      <c r="S9" s="183">
        <v>259</v>
      </c>
      <c r="T9" s="183">
        <v>259</v>
      </c>
      <c r="U9" s="183">
        <v>30</v>
      </c>
      <c r="V9" s="241">
        <v>18</v>
      </c>
      <c r="W9" s="241">
        <v>21.583333333333332</v>
      </c>
      <c r="X9" s="183">
        <v>123</v>
      </c>
      <c r="Y9" s="183">
        <v>0</v>
      </c>
      <c r="Z9" s="183" t="s">
        <v>1532</v>
      </c>
      <c r="AA9" s="183" t="s">
        <v>1527</v>
      </c>
      <c r="AB9" s="183">
        <v>4</v>
      </c>
      <c r="AC9" s="242">
        <v>236000000</v>
      </c>
      <c r="AD9" s="160" t="s">
        <v>1533</v>
      </c>
      <c r="AE9" s="160" t="s">
        <v>1521</v>
      </c>
      <c r="AF9" s="160" t="s">
        <v>1522</v>
      </c>
      <c r="AG9" s="160">
        <v>259</v>
      </c>
    </row>
    <row r="10" spans="1:34">
      <c r="A10" s="243" t="s">
        <v>1471</v>
      </c>
      <c r="B10" s="244">
        <v>760</v>
      </c>
      <c r="H10" s="239" t="s">
        <v>1534</v>
      </c>
      <c r="I10" s="240">
        <v>284</v>
      </c>
      <c r="J10" s="240">
        <v>1</v>
      </c>
      <c r="K10" s="240">
        <v>4</v>
      </c>
      <c r="L10" s="246">
        <v>6.333333333333333</v>
      </c>
      <c r="N10" s="160" t="s">
        <v>1535</v>
      </c>
      <c r="O10" s="160" t="s">
        <v>1536</v>
      </c>
      <c r="P10" s="183">
        <v>16</v>
      </c>
      <c r="Q10" s="183">
        <v>21</v>
      </c>
      <c r="R10" s="183">
        <v>315</v>
      </c>
      <c r="S10" s="183">
        <v>178</v>
      </c>
      <c r="T10" s="183">
        <v>135</v>
      </c>
      <c r="U10" s="183">
        <v>12</v>
      </c>
      <c r="V10" s="241">
        <v>11.666666666666666</v>
      </c>
      <c r="W10" s="241">
        <v>11.25</v>
      </c>
      <c r="X10" s="183">
        <v>137</v>
      </c>
      <c r="Y10" s="183">
        <v>0</v>
      </c>
      <c r="Z10" s="183" t="s">
        <v>1537</v>
      </c>
      <c r="AA10" s="183" t="s">
        <v>1527</v>
      </c>
      <c r="AB10" s="183">
        <v>3</v>
      </c>
      <c r="AC10" s="242">
        <v>261570000</v>
      </c>
      <c r="AD10" s="160" t="s">
        <v>1538</v>
      </c>
      <c r="AE10" s="160" t="s">
        <v>1521</v>
      </c>
      <c r="AF10" s="160" t="s">
        <v>1522</v>
      </c>
      <c r="AG10" s="160">
        <v>169</v>
      </c>
    </row>
    <row r="11" spans="1:34">
      <c r="A11" s="243" t="s">
        <v>1472</v>
      </c>
      <c r="B11" s="244">
        <f>SUMIF(K31:K42,"&lt;0")</f>
        <v>-8</v>
      </c>
      <c r="H11" s="239" t="s">
        <v>1539</v>
      </c>
      <c r="I11" s="240">
        <v>458</v>
      </c>
      <c r="J11" s="240">
        <v>50</v>
      </c>
      <c r="K11" s="240">
        <v>224</v>
      </c>
      <c r="L11" s="246">
        <v>17.333333333333332</v>
      </c>
      <c r="N11" s="160" t="s">
        <v>1540</v>
      </c>
      <c r="O11" s="160" t="s">
        <v>1541</v>
      </c>
      <c r="P11" s="183">
        <v>32</v>
      </c>
      <c r="Q11" s="183">
        <v>37</v>
      </c>
      <c r="R11" s="183">
        <v>393</v>
      </c>
      <c r="S11" s="183">
        <v>205</v>
      </c>
      <c r="T11" s="183">
        <v>47</v>
      </c>
      <c r="U11" s="183">
        <v>0</v>
      </c>
      <c r="V11" s="241">
        <v>5.3333333333333321</v>
      </c>
      <c r="W11" s="241">
        <v>3.9166666666666656</v>
      </c>
      <c r="X11" s="183">
        <v>188</v>
      </c>
      <c r="Y11" s="183">
        <v>0</v>
      </c>
      <c r="Z11" s="183" t="s">
        <v>1542</v>
      </c>
      <c r="AA11" s="183" t="s">
        <v>1527</v>
      </c>
      <c r="AB11" s="183">
        <v>3</v>
      </c>
      <c r="AC11" s="242">
        <v>256822222.22222221</v>
      </c>
      <c r="AD11" s="160" t="s">
        <v>1543</v>
      </c>
      <c r="AE11" s="160" t="s">
        <v>1521</v>
      </c>
      <c r="AF11" s="160" t="s">
        <v>1544</v>
      </c>
      <c r="AG11" s="160">
        <v>196</v>
      </c>
    </row>
    <row r="12" spans="1:34">
      <c r="A12" s="243" t="s">
        <v>1473</v>
      </c>
      <c r="B12" s="247">
        <v>1097</v>
      </c>
      <c r="H12" s="239" t="s">
        <v>1545</v>
      </c>
      <c r="I12" s="240">
        <v>402</v>
      </c>
      <c r="J12" s="240">
        <v>56</v>
      </c>
      <c r="K12" s="240">
        <v>0</v>
      </c>
      <c r="L12" s="246">
        <v>35.666666666666664</v>
      </c>
      <c r="N12" s="160" t="s">
        <v>1546</v>
      </c>
      <c r="O12" s="160" t="s">
        <v>1547</v>
      </c>
      <c r="P12" s="183">
        <v>20</v>
      </c>
      <c r="Q12" s="183">
        <v>17</v>
      </c>
      <c r="R12" s="183">
        <v>200</v>
      </c>
      <c r="S12" s="183">
        <v>132</v>
      </c>
      <c r="T12" s="183">
        <v>92</v>
      </c>
      <c r="U12" s="245">
        <v>12</v>
      </c>
      <c r="V12" s="241">
        <v>5</v>
      </c>
      <c r="W12" s="241">
        <v>7.666666666666667</v>
      </c>
      <c r="X12" s="183">
        <v>68</v>
      </c>
      <c r="Y12" s="183">
        <v>0</v>
      </c>
      <c r="Z12" s="183" t="s">
        <v>1548</v>
      </c>
      <c r="AA12" s="183" t="s">
        <v>1527</v>
      </c>
      <c r="AB12" s="183">
        <v>3</v>
      </c>
      <c r="AC12" s="242">
        <v>192003500</v>
      </c>
      <c r="AD12" s="160" t="s">
        <v>1549</v>
      </c>
      <c r="AE12" s="160" t="s">
        <v>1521</v>
      </c>
      <c r="AF12" s="160" t="s">
        <v>1522</v>
      </c>
      <c r="AG12" s="160">
        <v>127</v>
      </c>
    </row>
    <row r="13" spans="1:34">
      <c r="A13" s="243" t="s">
        <v>1474</v>
      </c>
      <c r="B13" s="248">
        <v>26.109544211485868</v>
      </c>
      <c r="H13" s="239" t="s">
        <v>1550</v>
      </c>
      <c r="I13" s="240">
        <v>372</v>
      </c>
      <c r="J13" s="240">
        <v>30</v>
      </c>
      <c r="K13" s="240">
        <v>0</v>
      </c>
      <c r="L13" s="246">
        <v>45.333333333333336</v>
      </c>
      <c r="N13" s="160" t="s">
        <v>1551</v>
      </c>
      <c r="O13" s="160" t="s">
        <v>1552</v>
      </c>
      <c r="P13" s="183">
        <v>25</v>
      </c>
      <c r="Q13" s="183">
        <v>24</v>
      </c>
      <c r="R13" s="183">
        <v>372</v>
      </c>
      <c r="S13" s="183">
        <v>203</v>
      </c>
      <c r="T13" s="183">
        <v>112</v>
      </c>
      <c r="U13" s="183">
        <v>22</v>
      </c>
      <c r="V13" s="241">
        <v>3</v>
      </c>
      <c r="W13" s="241">
        <v>9.3333333333333339</v>
      </c>
      <c r="X13" s="183">
        <v>169</v>
      </c>
      <c r="Y13" s="183">
        <v>0</v>
      </c>
      <c r="Z13" s="183" t="s">
        <v>1553</v>
      </c>
      <c r="AA13" s="183" t="s">
        <v>1527</v>
      </c>
      <c r="AB13" s="183">
        <v>3</v>
      </c>
      <c r="AC13" s="242">
        <v>234900000</v>
      </c>
      <c r="AD13" s="160" t="s">
        <v>1554</v>
      </c>
      <c r="AE13" s="160" t="s">
        <v>1521</v>
      </c>
      <c r="AF13" s="160" t="s">
        <v>1522</v>
      </c>
      <c r="AG13" s="160">
        <v>197</v>
      </c>
    </row>
    <row r="14" spans="1:34">
      <c r="A14" s="243" t="s">
        <v>1475</v>
      </c>
      <c r="B14" s="249">
        <v>235003893.14129448</v>
      </c>
      <c r="H14" s="239" t="s">
        <v>1555</v>
      </c>
      <c r="I14" s="240">
        <v>350</v>
      </c>
      <c r="J14" s="240">
        <v>22</v>
      </c>
      <c r="K14" s="240">
        <v>0</v>
      </c>
      <c r="L14" s="246">
        <v>36</v>
      </c>
      <c r="N14" s="160" t="s">
        <v>1556</v>
      </c>
      <c r="O14" s="160" t="s">
        <v>1557</v>
      </c>
      <c r="P14" s="183">
        <v>15</v>
      </c>
      <c r="Q14" s="183">
        <v>17</v>
      </c>
      <c r="R14" s="183">
        <v>206</v>
      </c>
      <c r="S14" s="183">
        <v>147</v>
      </c>
      <c r="T14" s="183">
        <v>55</v>
      </c>
      <c r="U14" s="183">
        <v>1</v>
      </c>
      <c r="V14" s="241">
        <v>2</v>
      </c>
      <c r="W14" s="241">
        <v>4.583333333333333</v>
      </c>
      <c r="X14" s="183">
        <v>59</v>
      </c>
      <c r="Y14" s="183">
        <v>0</v>
      </c>
      <c r="Z14" s="183" t="s">
        <v>1558</v>
      </c>
      <c r="AA14" s="183" t="s">
        <v>1527</v>
      </c>
      <c r="AB14" s="183">
        <v>3</v>
      </c>
      <c r="AC14" s="242">
        <v>210000000</v>
      </c>
      <c r="AD14" s="160" t="s">
        <v>1559</v>
      </c>
      <c r="AE14" s="160" t="s">
        <v>1521</v>
      </c>
      <c r="AF14" s="160" t="s">
        <v>1560</v>
      </c>
      <c r="AG14" s="160">
        <v>120</v>
      </c>
    </row>
    <row r="15" spans="1:34">
      <c r="A15" s="243" t="s">
        <v>1476</v>
      </c>
      <c r="B15" s="250">
        <v>9426764.9904361162</v>
      </c>
      <c r="H15" s="239" t="s">
        <v>1561</v>
      </c>
      <c r="I15" s="240">
        <v>345</v>
      </c>
      <c r="J15" s="240">
        <v>5</v>
      </c>
      <c r="K15" s="240">
        <v>0</v>
      </c>
      <c r="L15" s="246">
        <v>19</v>
      </c>
      <c r="N15" s="160" t="s">
        <v>1562</v>
      </c>
      <c r="O15" s="160" t="s">
        <v>1563</v>
      </c>
      <c r="P15" s="183">
        <v>62</v>
      </c>
      <c r="Q15" s="183">
        <v>5</v>
      </c>
      <c r="R15" s="183">
        <v>338</v>
      </c>
      <c r="S15" s="183">
        <v>336</v>
      </c>
      <c r="T15" s="183">
        <v>9</v>
      </c>
      <c r="U15" s="183">
        <v>0</v>
      </c>
      <c r="V15" s="241">
        <v>0.33333333333333331</v>
      </c>
      <c r="W15" s="241">
        <v>0.75</v>
      </c>
      <c r="X15" s="183">
        <v>2</v>
      </c>
      <c r="Y15" s="183">
        <v>0</v>
      </c>
      <c r="Z15" s="183" t="s">
        <v>1564</v>
      </c>
      <c r="AA15" s="183" t="s">
        <v>1527</v>
      </c>
      <c r="AB15" s="183">
        <v>3</v>
      </c>
      <c r="AC15" s="242">
        <v>227500000</v>
      </c>
      <c r="AD15" s="160" t="s">
        <v>1565</v>
      </c>
      <c r="AE15" s="160" t="s">
        <v>1521</v>
      </c>
      <c r="AF15" s="160" t="s">
        <v>1566</v>
      </c>
      <c r="AG15" s="160">
        <v>101</v>
      </c>
    </row>
    <row r="16" spans="1:34">
      <c r="A16" s="251" t="s">
        <v>1477</v>
      </c>
      <c r="B16" s="252">
        <v>24.09480401093893</v>
      </c>
      <c r="H16" s="239" t="s">
        <v>1567</v>
      </c>
      <c r="I16" s="240">
        <v>331</v>
      </c>
      <c r="J16" s="240">
        <v>14</v>
      </c>
      <c r="K16" s="240">
        <v>0</v>
      </c>
      <c r="L16" s="246">
        <v>13.666666666666666</v>
      </c>
      <c r="N16" s="160" t="s">
        <v>1568</v>
      </c>
      <c r="O16" s="160" t="s">
        <v>1569</v>
      </c>
      <c r="P16" s="183">
        <v>23</v>
      </c>
      <c r="Q16" s="183">
        <v>17</v>
      </c>
      <c r="R16" s="183">
        <v>127</v>
      </c>
      <c r="S16" s="183">
        <v>67</v>
      </c>
      <c r="T16" s="183">
        <v>13</v>
      </c>
      <c r="U16" s="245">
        <v>5</v>
      </c>
      <c r="V16" s="241">
        <v>-2.3333333333333335</v>
      </c>
      <c r="W16" s="241">
        <v>1.0833333333333333</v>
      </c>
      <c r="X16" s="183">
        <v>60</v>
      </c>
      <c r="Y16" s="183">
        <v>0</v>
      </c>
      <c r="Z16" s="183" t="s">
        <v>1570</v>
      </c>
      <c r="AA16" s="183" t="s">
        <v>1527</v>
      </c>
      <c r="AB16" s="183">
        <v>3</v>
      </c>
      <c r="AC16" s="242">
        <v>246533629.33333334</v>
      </c>
      <c r="AD16" s="160" t="s">
        <v>1571</v>
      </c>
      <c r="AE16" s="160" t="s">
        <v>1521</v>
      </c>
      <c r="AF16" s="160" t="s">
        <v>1522</v>
      </c>
      <c r="AG16" s="160">
        <v>60</v>
      </c>
    </row>
    <row r="17" spans="1:38">
      <c r="A17" s="243" t="s">
        <v>1478</v>
      </c>
      <c r="B17" s="253">
        <v>17.321052631578947</v>
      </c>
      <c r="H17" s="239" t="s">
        <v>1572</v>
      </c>
      <c r="I17" s="240">
        <v>305</v>
      </c>
      <c r="J17" s="240">
        <v>26</v>
      </c>
      <c r="K17" s="240">
        <v>0</v>
      </c>
      <c r="L17" s="246">
        <v>15</v>
      </c>
      <c r="N17" s="160" t="s">
        <v>1573</v>
      </c>
      <c r="O17" s="160" t="s">
        <v>1574</v>
      </c>
      <c r="P17" s="183">
        <v>41</v>
      </c>
      <c r="Q17" s="183">
        <v>24</v>
      </c>
      <c r="R17" s="183">
        <v>260</v>
      </c>
      <c r="S17" s="183">
        <v>123</v>
      </c>
      <c r="T17" s="183">
        <v>-24</v>
      </c>
      <c r="U17" s="183">
        <v>-10</v>
      </c>
      <c r="V17" s="241">
        <v>-4.3333333333333339</v>
      </c>
      <c r="W17" s="241">
        <v>-2</v>
      </c>
      <c r="X17" s="183">
        <v>137</v>
      </c>
      <c r="Y17" s="183">
        <v>0</v>
      </c>
      <c r="Z17" s="183" t="s">
        <v>1575</v>
      </c>
      <c r="AA17" s="183" t="s">
        <v>1519</v>
      </c>
      <c r="AB17" s="183">
        <v>3</v>
      </c>
      <c r="AC17" s="242">
        <v>223000000</v>
      </c>
      <c r="AD17" s="160" t="s">
        <v>1576</v>
      </c>
      <c r="AE17" s="160" t="s">
        <v>1521</v>
      </c>
      <c r="AF17" s="160" t="s">
        <v>1522</v>
      </c>
      <c r="AG17" s="160">
        <v>80</v>
      </c>
    </row>
    <row r="18" spans="1:38">
      <c r="A18" s="243" t="s">
        <v>1479</v>
      </c>
      <c r="B18" s="253">
        <v>14.824324324324325</v>
      </c>
      <c r="H18" s="239" t="s">
        <v>1577</v>
      </c>
      <c r="I18" s="240">
        <v>462</v>
      </c>
      <c r="J18" s="240">
        <v>35</v>
      </c>
      <c r="K18" s="240">
        <v>192</v>
      </c>
      <c r="L18" s="246">
        <v>25</v>
      </c>
    </row>
    <row r="19" spans="1:38">
      <c r="A19" s="243" t="s">
        <v>1480</v>
      </c>
      <c r="B19" s="254">
        <v>63.333333333333336</v>
      </c>
      <c r="H19" s="239" t="s">
        <v>1578</v>
      </c>
      <c r="I19" s="240">
        <v>444</v>
      </c>
      <c r="J19" s="240">
        <v>18</v>
      </c>
      <c r="K19" s="240">
        <v>0</v>
      </c>
      <c r="L19" s="246">
        <v>26.333333333333332</v>
      </c>
    </row>
    <row r="20" spans="1:38">
      <c r="A20" s="255" t="s">
        <v>1481</v>
      </c>
      <c r="B20" s="256">
        <v>0.40926225094238017</v>
      </c>
      <c r="H20" s="239" t="s">
        <v>1579</v>
      </c>
      <c r="I20" s="240">
        <v>527</v>
      </c>
      <c r="J20" s="240">
        <v>44</v>
      </c>
      <c r="K20" s="240">
        <v>127</v>
      </c>
      <c r="L20" s="246">
        <v>32.333333333333336</v>
      </c>
    </row>
    <row r="21" spans="1:38">
      <c r="H21" s="239" t="s">
        <v>1581</v>
      </c>
      <c r="I21" s="240">
        <v>498</v>
      </c>
      <c r="J21" s="240">
        <v>29</v>
      </c>
      <c r="K21" s="240">
        <v>0</v>
      </c>
      <c r="L21" s="246">
        <v>30.333333333333332</v>
      </c>
    </row>
    <row r="22" spans="1:38" ht="15.75" thickBot="1">
      <c r="A22" s="257" t="s">
        <v>1580</v>
      </c>
      <c r="H22" s="239" t="s">
        <v>1582</v>
      </c>
      <c r="I22" s="240">
        <v>458</v>
      </c>
      <c r="J22" s="240">
        <v>28</v>
      </c>
      <c r="K22" s="240">
        <v>-12</v>
      </c>
      <c r="L22" s="246">
        <v>33.666666666666664</v>
      </c>
    </row>
    <row r="23" spans="1:38" ht="15.75" thickBot="1">
      <c r="A23" s="945" t="s">
        <v>1467</v>
      </c>
      <c r="B23" s="946"/>
      <c r="C23" s="947" t="s">
        <v>1468</v>
      </c>
      <c r="D23" s="946"/>
      <c r="E23" s="947" t="s">
        <v>1469</v>
      </c>
      <c r="F23" s="948"/>
      <c r="H23" s="239" t="s">
        <v>1584</v>
      </c>
      <c r="I23" s="240">
        <v>628</v>
      </c>
      <c r="J23" s="240">
        <v>30</v>
      </c>
      <c r="K23" s="240">
        <v>200</v>
      </c>
      <c r="L23" s="246">
        <v>29</v>
      </c>
    </row>
    <row r="24" spans="1:38" ht="15.75" thickBot="1">
      <c r="A24" s="945" t="s">
        <v>1583</v>
      </c>
      <c r="B24" s="946" t="s">
        <v>1583</v>
      </c>
      <c r="C24" s="947" t="s">
        <v>1583</v>
      </c>
      <c r="D24" s="948"/>
      <c r="E24" s="947" t="s">
        <v>1583</v>
      </c>
      <c r="F24" s="948"/>
      <c r="H24" s="239" t="s">
        <v>1587</v>
      </c>
      <c r="I24" s="240">
        <v>613</v>
      </c>
      <c r="J24" s="240">
        <v>15</v>
      </c>
      <c r="K24" s="240">
        <v>0</v>
      </c>
      <c r="L24" s="246">
        <v>24.333333333333332</v>
      </c>
    </row>
    <row r="25" spans="1:38">
      <c r="A25" s="258" t="s">
        <v>1585</v>
      </c>
      <c r="B25" s="259" t="s">
        <v>1586</v>
      </c>
      <c r="C25" s="259" t="s">
        <v>1585</v>
      </c>
      <c r="D25" s="259" t="s">
        <v>1586</v>
      </c>
      <c r="E25" s="259" t="s">
        <v>1585</v>
      </c>
      <c r="F25" s="260" t="s">
        <v>1586</v>
      </c>
      <c r="H25" s="239" t="s">
        <v>1588</v>
      </c>
      <c r="I25" s="240">
        <v>595</v>
      </c>
      <c r="J25" s="240">
        <v>18</v>
      </c>
      <c r="K25" s="240">
        <v>0</v>
      </c>
      <c r="L25" s="246">
        <v>21</v>
      </c>
    </row>
    <row r="26" spans="1:38" ht="15.75" thickBot="1">
      <c r="A26" s="261">
        <v>263</v>
      </c>
      <c r="B26" s="262">
        <v>21.916666666666668</v>
      </c>
      <c r="C26" s="262">
        <v>396</v>
      </c>
      <c r="D26" s="262">
        <v>33</v>
      </c>
      <c r="E26" s="262">
        <v>760</v>
      </c>
      <c r="F26" s="263">
        <v>63.333333333333336</v>
      </c>
      <c r="H26" s="239" t="s">
        <v>1589</v>
      </c>
      <c r="I26" s="240">
        <v>574</v>
      </c>
      <c r="J26" s="240">
        <v>21</v>
      </c>
      <c r="K26" s="240">
        <v>0</v>
      </c>
      <c r="L26" s="246">
        <v>18</v>
      </c>
    </row>
    <row r="27" spans="1:38">
      <c r="F27" s="264">
        <f>F26/B9</f>
        <v>5.7575757575757578</v>
      </c>
      <c r="H27" s="239" t="s">
        <v>1591</v>
      </c>
      <c r="I27" s="240">
        <v>871</v>
      </c>
      <c r="J27" s="240">
        <v>19</v>
      </c>
      <c r="K27" s="240">
        <v>316</v>
      </c>
      <c r="L27" s="246">
        <v>19.333333333333332</v>
      </c>
    </row>
    <row r="28" spans="1:38">
      <c r="A28" s="79" t="s">
        <v>1590</v>
      </c>
      <c r="B28" s="188">
        <f>AVERAGE(B26,D26,F26)</f>
        <v>39.416666666666664</v>
      </c>
      <c r="H28" s="239" t="s">
        <v>1592</v>
      </c>
      <c r="I28" s="240">
        <v>1002</v>
      </c>
      <c r="J28" s="240">
        <v>75</v>
      </c>
      <c r="K28" s="240">
        <v>206</v>
      </c>
      <c r="L28" s="246">
        <v>38.333333333333336</v>
      </c>
    </row>
    <row r="29" spans="1:38">
      <c r="H29" s="239" t="s">
        <v>1594</v>
      </c>
      <c r="I29" s="240">
        <v>956</v>
      </c>
      <c r="J29" s="240">
        <v>46</v>
      </c>
      <c r="K29" s="240">
        <v>0</v>
      </c>
      <c r="L29" s="246">
        <v>46.666666666666664</v>
      </c>
    </row>
    <row r="30" spans="1:38">
      <c r="A30" s="215" t="s">
        <v>1593</v>
      </c>
      <c r="H30" s="239" t="s">
        <v>1599</v>
      </c>
      <c r="I30" s="240">
        <v>903</v>
      </c>
      <c r="J30" s="240">
        <v>53</v>
      </c>
      <c r="K30" s="240">
        <v>0</v>
      </c>
      <c r="L30" s="246">
        <v>58</v>
      </c>
    </row>
    <row r="31" spans="1:38" ht="31.5">
      <c r="A31" s="265" t="s">
        <v>1595</v>
      </c>
      <c r="B31" s="265" t="s">
        <v>1585</v>
      </c>
      <c r="C31" s="265" t="s">
        <v>1596</v>
      </c>
      <c r="D31" s="265" t="s">
        <v>1597</v>
      </c>
      <c r="E31" s="265" t="s">
        <v>1598</v>
      </c>
      <c r="H31" s="239" t="s">
        <v>1601</v>
      </c>
      <c r="I31" s="240">
        <v>1354</v>
      </c>
      <c r="J31" s="240">
        <v>123</v>
      </c>
      <c r="K31" s="240">
        <v>574</v>
      </c>
      <c r="L31" s="246">
        <v>74</v>
      </c>
      <c r="AJ31" s="478"/>
      <c r="AK31" s="479" t="s">
        <v>122</v>
      </c>
      <c r="AL31" s="479" t="s">
        <v>123</v>
      </c>
    </row>
    <row r="32" spans="1:38" ht="15.75">
      <c r="A32" s="266" t="s">
        <v>1600</v>
      </c>
      <c r="B32" s="267">
        <v>82</v>
      </c>
      <c r="C32" s="267">
        <v>137</v>
      </c>
      <c r="D32" s="268">
        <v>-0.23300970873786409</v>
      </c>
      <c r="E32" s="269">
        <v>-2</v>
      </c>
      <c r="H32" s="239" t="s">
        <v>1603</v>
      </c>
      <c r="I32" s="240">
        <v>1224</v>
      </c>
      <c r="J32" s="240">
        <v>126</v>
      </c>
      <c r="K32" s="240">
        <v>-4</v>
      </c>
      <c r="L32" s="246">
        <v>100.66666666666667</v>
      </c>
      <c r="AJ32" s="478" t="s">
        <v>1392</v>
      </c>
      <c r="AK32" s="480">
        <v>18714.919999999998</v>
      </c>
      <c r="AL32" s="481">
        <v>3311954.111111111</v>
      </c>
    </row>
    <row r="33" spans="1:38" ht="15.75">
      <c r="A33" s="266" t="s">
        <v>1602</v>
      </c>
      <c r="B33" s="267">
        <v>677</v>
      </c>
      <c r="C33" s="267">
        <v>524</v>
      </c>
      <c r="D33" s="268">
        <v>0.41608040201005025</v>
      </c>
      <c r="E33" s="269">
        <v>34.5</v>
      </c>
      <c r="H33" s="239" t="s">
        <v>1605</v>
      </c>
      <c r="I33" s="240">
        <v>1177</v>
      </c>
      <c r="J33" s="240">
        <v>47</v>
      </c>
      <c r="K33" s="240">
        <v>0</v>
      </c>
      <c r="L33" s="246">
        <v>98.666666666666671</v>
      </c>
      <c r="AJ33" s="478" t="s">
        <v>245</v>
      </c>
      <c r="AK33" s="480">
        <v>20742.68</v>
      </c>
      <c r="AL33" s="481">
        <v>6439910.7716049384</v>
      </c>
    </row>
    <row r="34" spans="1:38" ht="15.75">
      <c r="A34" s="266" t="s">
        <v>1604</v>
      </c>
      <c r="B34" s="267">
        <v>105</v>
      </c>
      <c r="C34" s="267">
        <v>142</v>
      </c>
      <c r="D34" s="268">
        <v>0.14705882352941177</v>
      </c>
      <c r="E34" s="269">
        <v>2.0833333333333335</v>
      </c>
      <c r="H34" s="239" t="s">
        <v>1607</v>
      </c>
      <c r="I34" s="240">
        <v>1138</v>
      </c>
      <c r="J34" s="240">
        <v>39</v>
      </c>
      <c r="K34" s="240">
        <v>0</v>
      </c>
      <c r="L34" s="246">
        <v>70.666666666666671</v>
      </c>
      <c r="AJ34" s="478" t="s">
        <v>1438</v>
      </c>
      <c r="AK34" s="480">
        <v>0</v>
      </c>
      <c r="AL34" s="481">
        <v>9500000</v>
      </c>
    </row>
    <row r="35" spans="1:38" ht="15.75">
      <c r="A35" s="266" t="s">
        <v>1606</v>
      </c>
      <c r="B35" s="267">
        <v>250</v>
      </c>
      <c r="C35" s="267">
        <v>153</v>
      </c>
      <c r="D35" s="268">
        <v>0.46176470588235297</v>
      </c>
      <c r="E35" s="269">
        <v>13.083333333333334</v>
      </c>
      <c r="H35" s="239" t="s">
        <v>1609</v>
      </c>
      <c r="I35" s="240">
        <v>1091</v>
      </c>
      <c r="J35" s="240">
        <v>44</v>
      </c>
      <c r="K35" s="240">
        <v>-3</v>
      </c>
      <c r="L35" s="246">
        <v>43.333333333333336</v>
      </c>
      <c r="AJ35" s="478" t="s">
        <v>1439</v>
      </c>
      <c r="AK35" s="480">
        <v>0</v>
      </c>
      <c r="AL35" s="481">
        <v>11500000</v>
      </c>
    </row>
    <row r="36" spans="1:38" ht="31.5">
      <c r="A36" s="266" t="s">
        <v>1608</v>
      </c>
      <c r="B36" s="267">
        <v>88</v>
      </c>
      <c r="C36" s="267">
        <v>0</v>
      </c>
      <c r="D36" s="268">
        <v>1</v>
      </c>
      <c r="E36" s="269">
        <v>26.5</v>
      </c>
      <c r="H36" s="239" t="s">
        <v>1611</v>
      </c>
      <c r="I36" s="240">
        <v>1026</v>
      </c>
      <c r="J36" s="240">
        <v>64</v>
      </c>
      <c r="K36" s="240">
        <v>-1</v>
      </c>
      <c r="L36" s="246">
        <v>49</v>
      </c>
      <c r="AJ36" s="478" t="s">
        <v>1440</v>
      </c>
      <c r="AK36" s="480">
        <v>0</v>
      </c>
      <c r="AL36" s="481">
        <v>14700000</v>
      </c>
    </row>
    <row r="37" spans="1:38" ht="15.75">
      <c r="A37" s="266" t="s">
        <v>1610</v>
      </c>
      <c r="B37" s="267">
        <v>169</v>
      </c>
      <c r="C37" s="267">
        <v>141</v>
      </c>
      <c r="D37" s="268">
        <v>0.46875</v>
      </c>
      <c r="E37" s="269">
        <v>11.25</v>
      </c>
      <c r="H37" s="239" t="s">
        <v>1612</v>
      </c>
      <c r="I37" s="240">
        <v>990</v>
      </c>
      <c r="J37" s="240">
        <v>36</v>
      </c>
      <c r="K37" s="240">
        <v>0</v>
      </c>
      <c r="L37" s="246">
        <v>48</v>
      </c>
      <c r="AJ37" s="478" t="s">
        <v>1466</v>
      </c>
      <c r="AK37" s="480">
        <v>0</v>
      </c>
      <c r="AL37" s="481">
        <v>14700000</v>
      </c>
    </row>
    <row r="38" spans="1:38" ht="15.75">
      <c r="H38" s="239" t="s">
        <v>1613</v>
      </c>
      <c r="I38" s="240">
        <v>962</v>
      </c>
      <c r="J38" s="240">
        <v>31</v>
      </c>
      <c r="K38" s="240">
        <v>3</v>
      </c>
      <c r="L38" s="246">
        <v>43.666666666666664</v>
      </c>
      <c r="AJ38" s="478" t="s">
        <v>1448</v>
      </c>
      <c r="AK38" s="480">
        <v>0</v>
      </c>
      <c r="AL38" s="481">
        <v>17000000</v>
      </c>
    </row>
    <row r="39" spans="1:38" ht="31.5">
      <c r="H39" s="239" t="s">
        <v>1614</v>
      </c>
      <c r="I39" s="240">
        <v>1103</v>
      </c>
      <c r="J39" s="240">
        <v>28</v>
      </c>
      <c r="K39" s="240">
        <v>169</v>
      </c>
      <c r="L39" s="246">
        <v>31.666666666666668</v>
      </c>
      <c r="AJ39" s="478" t="s">
        <v>1465</v>
      </c>
      <c r="AK39" s="480">
        <v>0</v>
      </c>
      <c r="AL39" s="481">
        <v>17000000</v>
      </c>
    </row>
    <row r="40" spans="1:38">
      <c r="H40" s="239" t="s">
        <v>1615</v>
      </c>
      <c r="I40" s="240">
        <v>1061</v>
      </c>
      <c r="J40" s="240">
        <v>42</v>
      </c>
      <c r="K40" s="240">
        <v>0</v>
      </c>
      <c r="L40" s="246">
        <v>33.666666666666664</v>
      </c>
    </row>
    <row r="41" spans="1:38">
      <c r="H41" s="239" t="s">
        <v>1616</v>
      </c>
      <c r="I41" s="240">
        <v>1189</v>
      </c>
      <c r="J41" s="240">
        <v>88</v>
      </c>
      <c r="K41" s="240">
        <v>216</v>
      </c>
      <c r="L41" s="246">
        <v>52.666666666666664</v>
      </c>
    </row>
    <row r="42" spans="1:38">
      <c r="H42" s="239" t="s">
        <v>1617</v>
      </c>
      <c r="I42" s="240">
        <v>1097</v>
      </c>
      <c r="J42" s="240">
        <v>92</v>
      </c>
      <c r="K42" s="240">
        <v>0</v>
      </c>
      <c r="L42" s="246">
        <v>74</v>
      </c>
    </row>
    <row r="43" spans="1:38"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  <c r="AI43" s="270"/>
    </row>
    <row r="46" spans="1:38" ht="26.25">
      <c r="A46" s="271" t="s">
        <v>1811</v>
      </c>
    </row>
    <row r="49" spans="1:34" s="273" customFormat="1" ht="30">
      <c r="A49" s="277" t="s">
        <v>1620</v>
      </c>
      <c r="B49" s="272"/>
      <c r="C49" s="272"/>
      <c r="D49" s="272"/>
      <c r="E49" s="272"/>
      <c r="F49" s="272"/>
      <c r="G49" s="272"/>
      <c r="H49" s="274" t="s">
        <v>1489</v>
      </c>
      <c r="I49" s="274" t="s">
        <v>1490</v>
      </c>
      <c r="J49" s="274" t="s">
        <v>1491</v>
      </c>
      <c r="K49" s="274" t="s">
        <v>1492</v>
      </c>
      <c r="L49" s="167"/>
      <c r="M49" s="272"/>
      <c r="N49" s="274" t="s">
        <v>1494</v>
      </c>
      <c r="O49" s="274" t="s">
        <v>1495</v>
      </c>
      <c r="P49" s="275" t="s">
        <v>1621</v>
      </c>
      <c r="Q49" s="275" t="s">
        <v>1496</v>
      </c>
      <c r="R49" s="208" t="s">
        <v>1497</v>
      </c>
      <c r="S49" s="208" t="s">
        <v>1498</v>
      </c>
      <c r="T49" s="208" t="s">
        <v>1499</v>
      </c>
      <c r="U49" s="208" t="s">
        <v>1500</v>
      </c>
      <c r="V49" s="276" t="s">
        <v>1501</v>
      </c>
      <c r="W49" s="276" t="s">
        <v>1502</v>
      </c>
      <c r="X49" s="274" t="s">
        <v>1503</v>
      </c>
      <c r="Y49" s="208" t="s">
        <v>1504</v>
      </c>
      <c r="Z49" s="274" t="s">
        <v>1505</v>
      </c>
      <c r="AA49" s="274" t="s">
        <v>1506</v>
      </c>
      <c r="AB49" s="274" t="s">
        <v>1507</v>
      </c>
      <c r="AC49" s="208" t="s">
        <v>1508</v>
      </c>
      <c r="AD49" s="274" t="s">
        <v>1509</v>
      </c>
      <c r="AE49" s="274" t="s">
        <v>1510</v>
      </c>
      <c r="AF49" s="274" t="s">
        <v>1511</v>
      </c>
      <c r="AG49" s="274" t="s">
        <v>1512</v>
      </c>
      <c r="AH49" s="274" t="s">
        <v>1513</v>
      </c>
    </row>
    <row r="50" spans="1:34" ht="15.75">
      <c r="A50" s="237" t="s">
        <v>1514</v>
      </c>
      <c r="B50" s="238" t="s">
        <v>1467</v>
      </c>
      <c r="C50" s="238" t="s">
        <v>1468</v>
      </c>
      <c r="D50" s="238" t="s">
        <v>1469</v>
      </c>
      <c r="H50" s="239" t="s">
        <v>1515</v>
      </c>
      <c r="I50" s="482">
        <v>60</v>
      </c>
      <c r="J50" s="482">
        <v>3</v>
      </c>
      <c r="K50" s="482">
        <v>0</v>
      </c>
      <c r="N50" s="160" t="s">
        <v>1622</v>
      </c>
      <c r="O50" s="160" t="s">
        <v>1623</v>
      </c>
      <c r="P50" s="481">
        <v>9468614.9590442963</v>
      </c>
      <c r="Q50" s="183">
        <v>3</v>
      </c>
      <c r="R50" s="183">
        <v>18</v>
      </c>
      <c r="S50" s="183">
        <v>35</v>
      </c>
      <c r="T50" s="183">
        <v>18</v>
      </c>
      <c r="U50" s="183">
        <v>18</v>
      </c>
      <c r="V50" s="241">
        <v>2</v>
      </c>
      <c r="W50" s="241">
        <v>6.5</v>
      </c>
      <c r="X50" s="183">
        <v>9</v>
      </c>
      <c r="Y50" s="183">
        <v>17</v>
      </c>
      <c r="Z50" s="183">
        <v>0</v>
      </c>
      <c r="AA50" s="183" t="s">
        <v>1624</v>
      </c>
      <c r="AB50" s="183" t="s">
        <v>1527</v>
      </c>
      <c r="AC50" s="242">
        <v>4</v>
      </c>
      <c r="AD50" s="160">
        <v>704550000</v>
      </c>
      <c r="AE50" s="160" t="s">
        <v>1625</v>
      </c>
      <c r="AF50" s="160" t="s">
        <v>1521</v>
      </c>
      <c r="AG50" s="160" t="s">
        <v>1522</v>
      </c>
      <c r="AH50" s="160">
        <v>18</v>
      </c>
    </row>
    <row r="51" spans="1:34" ht="15.75">
      <c r="A51" s="243" t="s">
        <v>1470</v>
      </c>
      <c r="B51" s="244">
        <v>6</v>
      </c>
      <c r="C51" s="244">
        <v>7</v>
      </c>
      <c r="D51" s="244">
        <v>11</v>
      </c>
      <c r="H51" s="239" t="s">
        <v>1523</v>
      </c>
      <c r="I51" s="482">
        <v>60</v>
      </c>
      <c r="J51" s="482">
        <v>0</v>
      </c>
      <c r="K51" s="482">
        <v>0</v>
      </c>
      <c r="N51" s="160" t="s">
        <v>1626</v>
      </c>
      <c r="O51" s="160" t="s">
        <v>1627</v>
      </c>
      <c r="P51" s="481">
        <v>9255707.2310405634</v>
      </c>
      <c r="Q51" s="183">
        <v>46</v>
      </c>
      <c r="R51" s="183">
        <v>3</v>
      </c>
      <c r="S51" s="183">
        <v>100</v>
      </c>
      <c r="T51" s="183">
        <v>83</v>
      </c>
      <c r="U51" s="245">
        <v>12</v>
      </c>
      <c r="V51" s="241">
        <v>4</v>
      </c>
      <c r="W51" s="241">
        <v>1.3333333333333333</v>
      </c>
      <c r="X51" s="183">
        <v>1</v>
      </c>
      <c r="Y51" s="183">
        <v>5</v>
      </c>
      <c r="Z51" s="183">
        <v>0</v>
      </c>
      <c r="AA51" s="183" t="s">
        <v>1628</v>
      </c>
      <c r="AB51" s="183" t="s">
        <v>1519</v>
      </c>
      <c r="AC51" s="242">
        <v>3</v>
      </c>
      <c r="AD51" s="160">
        <v>276553250</v>
      </c>
      <c r="AE51" s="160" t="s">
        <v>1629</v>
      </c>
      <c r="AF51" s="160" t="s">
        <v>1521</v>
      </c>
      <c r="AG51" s="160" t="s">
        <v>1560</v>
      </c>
      <c r="AH51" s="160">
        <v>37</v>
      </c>
    </row>
    <row r="52" spans="1:34" ht="15.75">
      <c r="A52" s="243" t="s">
        <v>1471</v>
      </c>
      <c r="B52" s="244">
        <f>A68</f>
        <v>19</v>
      </c>
      <c r="C52" s="244">
        <f>C68</f>
        <v>38</v>
      </c>
      <c r="D52" s="244">
        <f>E68</f>
        <v>60</v>
      </c>
      <c r="H52" s="239" t="s">
        <v>1529</v>
      </c>
      <c r="I52" s="482">
        <v>58</v>
      </c>
      <c r="J52" s="482">
        <v>2</v>
      </c>
      <c r="K52" s="482">
        <v>0</v>
      </c>
      <c r="N52" s="160" t="s">
        <v>1630</v>
      </c>
      <c r="O52" s="160" t="s">
        <v>1631</v>
      </c>
      <c r="P52" s="481">
        <v>8729676.3105127495</v>
      </c>
      <c r="Q52" s="183">
        <v>5</v>
      </c>
      <c r="R52" s="183">
        <v>14</v>
      </c>
      <c r="S52" s="183">
        <v>16</v>
      </c>
      <c r="T52" s="183">
        <v>11</v>
      </c>
      <c r="U52" s="183">
        <v>11</v>
      </c>
      <c r="V52" s="241">
        <v>0</v>
      </c>
      <c r="W52" s="241">
        <v>0.66666666666666663</v>
      </c>
      <c r="X52" s="183">
        <v>2.75</v>
      </c>
      <c r="Y52" s="183">
        <v>5</v>
      </c>
      <c r="Z52" s="183">
        <v>0</v>
      </c>
      <c r="AA52" s="183" t="s">
        <v>1632</v>
      </c>
      <c r="AB52" s="183" t="s">
        <v>1527</v>
      </c>
      <c r="AC52" s="242">
        <v>4</v>
      </c>
      <c r="AD52" s="160">
        <v>609506000</v>
      </c>
      <c r="AE52" s="160" t="s">
        <v>1633</v>
      </c>
      <c r="AF52" s="160" t="s">
        <v>1521</v>
      </c>
      <c r="AG52" s="160" t="s">
        <v>1522</v>
      </c>
      <c r="AH52" s="160">
        <v>11</v>
      </c>
    </row>
    <row r="53" spans="1:34" ht="15.75">
      <c r="A53" s="243" t="s">
        <v>1472</v>
      </c>
      <c r="B53" s="244">
        <f>SUMIF(K50:K61,"&lt;0")</f>
        <v>0</v>
      </c>
      <c r="C53" s="244">
        <f>SUMIF(K61:K72,"&lt;0")</f>
        <v>-12</v>
      </c>
      <c r="D53" s="244">
        <f>SUMIF(K74:K85,"&lt;0")</f>
        <v>0</v>
      </c>
      <c r="H53" s="239" t="s">
        <v>1534</v>
      </c>
      <c r="I53" s="482">
        <v>59</v>
      </c>
      <c r="J53" s="482">
        <v>-1</v>
      </c>
      <c r="K53" s="482">
        <v>0</v>
      </c>
      <c r="N53" s="160" t="s">
        <v>1634</v>
      </c>
      <c r="O53" s="160" t="s">
        <v>1635</v>
      </c>
      <c r="P53" s="481">
        <v>11538461.538461538</v>
      </c>
      <c r="Q53" s="183">
        <v>18</v>
      </c>
      <c r="R53" s="183">
        <v>12</v>
      </c>
      <c r="S53" s="183">
        <v>36</v>
      </c>
      <c r="T53" s="183">
        <v>25</v>
      </c>
      <c r="U53" s="183">
        <v>3</v>
      </c>
      <c r="V53" s="241">
        <v>0</v>
      </c>
      <c r="W53" s="241">
        <v>0.33333333333333326</v>
      </c>
      <c r="X53" s="183">
        <v>0.25</v>
      </c>
      <c r="Y53" s="183">
        <v>11</v>
      </c>
      <c r="Z53" s="183">
        <v>0</v>
      </c>
      <c r="AA53" s="183" t="s">
        <v>1636</v>
      </c>
      <c r="AB53" s="183" t="s">
        <v>1527</v>
      </c>
      <c r="AC53" s="242">
        <v>4</v>
      </c>
      <c r="AD53" s="160">
        <v>225000000</v>
      </c>
      <c r="AE53" s="160" t="s">
        <v>1637</v>
      </c>
      <c r="AF53" s="160" t="s">
        <v>1521</v>
      </c>
      <c r="AG53" s="160" t="s">
        <v>1560</v>
      </c>
      <c r="AH53" s="160">
        <v>25</v>
      </c>
    </row>
    <row r="54" spans="1:34" ht="15.75">
      <c r="A54" s="243" t="s">
        <v>1473</v>
      </c>
      <c r="B54" s="247">
        <v>44</v>
      </c>
      <c r="C54" s="247">
        <v>65</v>
      </c>
      <c r="D54" s="247">
        <v>57</v>
      </c>
      <c r="H54" s="239" t="s">
        <v>1539</v>
      </c>
      <c r="I54" s="482">
        <v>55</v>
      </c>
      <c r="J54" s="482">
        <v>4</v>
      </c>
      <c r="K54" s="482">
        <v>0</v>
      </c>
      <c r="N54" s="160" t="s">
        <v>1638</v>
      </c>
      <c r="O54" s="160" t="s">
        <v>1639</v>
      </c>
      <c r="P54" s="481">
        <v>9125643.8822989706</v>
      </c>
      <c r="Q54" s="183">
        <v>95</v>
      </c>
      <c r="R54" s="183">
        <v>0</v>
      </c>
      <c r="S54" s="183">
        <v>228</v>
      </c>
      <c r="T54" s="183">
        <v>226</v>
      </c>
      <c r="U54" s="183">
        <v>5</v>
      </c>
      <c r="V54" s="241">
        <v>0</v>
      </c>
      <c r="W54" s="241">
        <v>0</v>
      </c>
      <c r="X54" s="183">
        <v>0.41666666666666669</v>
      </c>
      <c r="Y54" s="183">
        <v>2</v>
      </c>
      <c r="Z54" s="183">
        <v>0</v>
      </c>
      <c r="AA54" s="183" t="s">
        <v>1640</v>
      </c>
      <c r="AB54" s="183" t="s">
        <v>1519</v>
      </c>
      <c r="AC54" s="242">
        <v>4</v>
      </c>
      <c r="AD54" s="160">
        <v>696241000</v>
      </c>
      <c r="AE54" s="160" t="s">
        <v>1641</v>
      </c>
      <c r="AF54" s="160" t="s">
        <v>1521</v>
      </c>
      <c r="AG54" s="160" t="s">
        <v>1566</v>
      </c>
      <c r="AH54" s="160">
        <v>8</v>
      </c>
    </row>
    <row r="55" spans="1:34" ht="15.75">
      <c r="A55" s="243" t="s">
        <v>1474</v>
      </c>
      <c r="B55" s="248">
        <v>61.24</v>
      </c>
      <c r="C55" s="248">
        <v>67.781111111111102</v>
      </c>
      <c r="D55" s="248">
        <v>30.245087719298247</v>
      </c>
      <c r="H55" s="239" t="s">
        <v>1545</v>
      </c>
      <c r="I55" s="482">
        <v>55</v>
      </c>
      <c r="J55" s="482">
        <v>0</v>
      </c>
      <c r="K55" s="482">
        <v>0</v>
      </c>
      <c r="N55" s="160" t="s">
        <v>1642</v>
      </c>
      <c r="O55" s="160" t="s">
        <v>1643</v>
      </c>
      <c r="P55" s="481">
        <v>9440909.3648047224</v>
      </c>
      <c r="Q55" s="183">
        <v>18</v>
      </c>
      <c r="R55" s="183">
        <v>10</v>
      </c>
      <c r="S55" s="183">
        <v>35</v>
      </c>
      <c r="T55" s="183">
        <v>18</v>
      </c>
      <c r="U55" s="245">
        <v>11</v>
      </c>
      <c r="V55" s="241">
        <v>0</v>
      </c>
      <c r="W55" s="241">
        <v>-0.66666666666666674</v>
      </c>
      <c r="X55" s="183">
        <v>0.91666666666666652</v>
      </c>
      <c r="Y55" s="183">
        <v>17</v>
      </c>
      <c r="Z55" s="183">
        <v>0</v>
      </c>
      <c r="AA55" s="183" t="s">
        <v>1644</v>
      </c>
      <c r="AB55" s="183" t="s">
        <v>1527</v>
      </c>
      <c r="AC55" s="242">
        <v>4</v>
      </c>
      <c r="AD55" s="160">
        <v>709380000</v>
      </c>
      <c r="AE55" s="160" t="s">
        <v>1645</v>
      </c>
      <c r="AF55" s="160" t="s">
        <v>1521</v>
      </c>
      <c r="AG55" s="160" t="s">
        <v>1560</v>
      </c>
      <c r="AH55" s="160">
        <v>18</v>
      </c>
    </row>
    <row r="56" spans="1:34">
      <c r="A56" s="243" t="s">
        <v>1475</v>
      </c>
      <c r="B56" s="249">
        <v>466128571.4285714</v>
      </c>
      <c r="C56" s="249">
        <v>591701407.16666663</v>
      </c>
      <c r="D56" s="250">
        <v>568544184.21052635</v>
      </c>
      <c r="H56" s="239" t="s">
        <v>1550</v>
      </c>
      <c r="I56" s="482">
        <v>51</v>
      </c>
      <c r="J56" s="482">
        <v>4</v>
      </c>
      <c r="K56" s="482">
        <v>0</v>
      </c>
    </row>
    <row r="57" spans="1:34">
      <c r="A57" s="243" t="s">
        <v>1476</v>
      </c>
      <c r="B57" s="250">
        <v>7611505.0853783702</v>
      </c>
      <c r="C57" s="250">
        <v>8729591.4373063631</v>
      </c>
      <c r="D57" s="250">
        <v>9799114.9339491483</v>
      </c>
      <c r="H57" s="239" t="s">
        <v>1555</v>
      </c>
      <c r="I57" s="482">
        <v>48</v>
      </c>
      <c r="J57" s="482">
        <v>3</v>
      </c>
      <c r="K57" s="482">
        <v>0</v>
      </c>
    </row>
    <row r="58" spans="1:34">
      <c r="A58" s="251" t="s">
        <v>1477</v>
      </c>
      <c r="B58" s="252">
        <v>0.42857142857142855</v>
      </c>
      <c r="C58" s="252">
        <v>4.5555555555555554</v>
      </c>
      <c r="D58" s="252">
        <v>6.5789473684210531</v>
      </c>
      <c r="H58" s="239" t="s">
        <v>1561</v>
      </c>
      <c r="I58" s="482">
        <v>47</v>
      </c>
      <c r="J58" s="482">
        <v>1</v>
      </c>
      <c r="K58" s="482">
        <v>0</v>
      </c>
    </row>
    <row r="59" spans="1:34">
      <c r="A59" s="243" t="s">
        <v>1478</v>
      </c>
      <c r="B59" s="253">
        <v>27.789473684210527</v>
      </c>
      <c r="C59" s="253">
        <v>20.526315789473685</v>
      </c>
      <c r="D59" s="253">
        <v>11.4</v>
      </c>
      <c r="H59" s="239" t="s">
        <v>1567</v>
      </c>
      <c r="I59" s="482">
        <v>48</v>
      </c>
      <c r="J59" s="482">
        <v>-1</v>
      </c>
      <c r="K59" s="482">
        <v>0</v>
      </c>
    </row>
    <row r="60" spans="1:34">
      <c r="A60" s="243" t="s">
        <v>1479</v>
      </c>
      <c r="B60" s="253">
        <v>44</v>
      </c>
      <c r="C60" s="253">
        <v>17.727272727272727</v>
      </c>
      <c r="D60" s="253">
        <v>7.4347826086956523</v>
      </c>
      <c r="E60" s="483"/>
      <c r="H60" s="239" t="s">
        <v>1572</v>
      </c>
      <c r="I60" s="482">
        <v>47</v>
      </c>
      <c r="J60" s="482">
        <v>1</v>
      </c>
      <c r="K60" s="482">
        <v>0</v>
      </c>
    </row>
    <row r="61" spans="1:34">
      <c r="A61" s="243" t="s">
        <v>1480</v>
      </c>
      <c r="B61" s="254">
        <v>1.5833333333333333</v>
      </c>
      <c r="C61" s="254">
        <v>3.1666666666666665</v>
      </c>
      <c r="D61" s="254">
        <v>5</v>
      </c>
      <c r="H61" s="239" t="s">
        <v>1577</v>
      </c>
      <c r="I61" s="482">
        <v>44</v>
      </c>
      <c r="J61" s="482">
        <v>3</v>
      </c>
      <c r="K61" s="482">
        <v>0</v>
      </c>
    </row>
    <row r="62" spans="1:34">
      <c r="A62" s="255" t="s">
        <v>1481</v>
      </c>
      <c r="B62" s="256">
        <v>0.30158730158730157</v>
      </c>
      <c r="C62" s="256">
        <v>0.36893203883495146</v>
      </c>
      <c r="D62" s="256">
        <v>0.51282051282051277</v>
      </c>
      <c r="H62" s="239" t="s">
        <v>1578</v>
      </c>
      <c r="I62" s="482">
        <v>42</v>
      </c>
      <c r="J62" s="482">
        <v>2</v>
      </c>
      <c r="K62" s="482">
        <v>0</v>
      </c>
    </row>
    <row r="63" spans="1:34">
      <c r="H63" s="239" t="s">
        <v>1579</v>
      </c>
      <c r="I63" s="482">
        <v>42</v>
      </c>
      <c r="J63" s="482">
        <v>0</v>
      </c>
      <c r="K63" s="482">
        <v>0</v>
      </c>
    </row>
    <row r="64" spans="1:34" ht="15.75" thickBot="1">
      <c r="A64" s="257" t="s">
        <v>1580</v>
      </c>
      <c r="H64" s="239" t="s">
        <v>1581</v>
      </c>
      <c r="I64" s="482">
        <v>39</v>
      </c>
      <c r="J64" s="482">
        <v>3</v>
      </c>
      <c r="K64" s="482">
        <v>0</v>
      </c>
    </row>
    <row r="65" spans="1:11" ht="15.75" thickBot="1">
      <c r="A65" s="945" t="s">
        <v>1467</v>
      </c>
      <c r="B65" s="948"/>
      <c r="C65" s="945" t="s">
        <v>1468</v>
      </c>
      <c r="D65" s="948"/>
      <c r="E65" s="945" t="s">
        <v>1469</v>
      </c>
      <c r="F65" s="948"/>
      <c r="H65" s="239" t="s">
        <v>1582</v>
      </c>
      <c r="I65" s="482">
        <v>36</v>
      </c>
      <c r="J65" s="482">
        <v>3</v>
      </c>
      <c r="K65" s="482">
        <v>0</v>
      </c>
    </row>
    <row r="66" spans="1:11" ht="15.75" thickBot="1">
      <c r="A66" s="945" t="s">
        <v>1583</v>
      </c>
      <c r="B66" s="948"/>
      <c r="C66" s="945" t="s">
        <v>1583</v>
      </c>
      <c r="D66" s="948"/>
      <c r="E66" s="945" t="s">
        <v>1583</v>
      </c>
      <c r="F66" s="948"/>
      <c r="H66" s="239" t="s">
        <v>1584</v>
      </c>
      <c r="I66" s="482">
        <v>36</v>
      </c>
      <c r="J66" s="482">
        <v>0</v>
      </c>
      <c r="K66" s="482">
        <v>0</v>
      </c>
    </row>
    <row r="67" spans="1:11">
      <c r="A67" s="258" t="s">
        <v>1585</v>
      </c>
      <c r="B67" s="259" t="s">
        <v>1586</v>
      </c>
      <c r="C67" s="484" t="s">
        <v>1585</v>
      </c>
      <c r="D67" s="485" t="s">
        <v>1586</v>
      </c>
      <c r="E67" s="484" t="s">
        <v>1585</v>
      </c>
      <c r="F67" s="486" t="s">
        <v>1586</v>
      </c>
      <c r="H67" s="239" t="s">
        <v>1587</v>
      </c>
      <c r="I67" s="482">
        <v>35</v>
      </c>
      <c r="J67" s="482">
        <v>1</v>
      </c>
      <c r="K67" s="482">
        <v>0</v>
      </c>
    </row>
    <row r="68" spans="1:11" ht="15.75" thickBot="1">
      <c r="A68" s="261">
        <v>19</v>
      </c>
      <c r="B68" s="262">
        <v>1.5833333333333333</v>
      </c>
      <c r="C68" s="261">
        <v>38</v>
      </c>
      <c r="D68" s="262">
        <v>3.1666666666666665</v>
      </c>
      <c r="E68" s="261">
        <v>60</v>
      </c>
      <c r="F68" s="487">
        <v>5</v>
      </c>
      <c r="H68" s="239" t="s">
        <v>1588</v>
      </c>
      <c r="I68" s="482">
        <v>35</v>
      </c>
      <c r="J68" s="482">
        <v>0</v>
      </c>
      <c r="K68" s="482">
        <v>0</v>
      </c>
    </row>
    <row r="69" spans="1:11">
      <c r="H69" s="239" t="s">
        <v>1589</v>
      </c>
      <c r="I69" s="482">
        <v>92</v>
      </c>
      <c r="J69" s="482">
        <v>14</v>
      </c>
      <c r="K69" s="482">
        <v>71</v>
      </c>
    </row>
    <row r="70" spans="1:11">
      <c r="A70" s="79" t="s">
        <v>1590</v>
      </c>
      <c r="B70" s="188">
        <f>AVERAGE(B68,D68,F68)</f>
        <v>3.25</v>
      </c>
      <c r="H70" s="239" t="s">
        <v>1591</v>
      </c>
      <c r="I70" s="482">
        <v>88</v>
      </c>
      <c r="J70" s="482">
        <v>4</v>
      </c>
      <c r="K70" s="482">
        <v>0</v>
      </c>
    </row>
    <row r="71" spans="1:11">
      <c r="H71" s="239" t="s">
        <v>1592</v>
      </c>
      <c r="I71" s="482">
        <v>70</v>
      </c>
      <c r="J71" s="482">
        <v>6</v>
      </c>
      <c r="K71" s="482">
        <v>-12</v>
      </c>
    </row>
    <row r="72" spans="1:11">
      <c r="A72" s="215" t="s">
        <v>1593</v>
      </c>
      <c r="H72" s="239" t="s">
        <v>1594</v>
      </c>
      <c r="I72" s="482">
        <v>68</v>
      </c>
      <c r="J72" s="482">
        <v>2</v>
      </c>
      <c r="K72" s="482">
        <v>0</v>
      </c>
    </row>
    <row r="73" spans="1:11" ht="30">
      <c r="A73" s="265" t="s">
        <v>1595</v>
      </c>
      <c r="B73" s="265" t="s">
        <v>1646</v>
      </c>
      <c r="C73" s="265" t="s">
        <v>1647</v>
      </c>
      <c r="D73" s="265" t="s">
        <v>1597</v>
      </c>
      <c r="E73" s="265" t="s">
        <v>1598</v>
      </c>
      <c r="H73" s="239" t="s">
        <v>1599</v>
      </c>
      <c r="I73" s="482">
        <v>65</v>
      </c>
      <c r="J73" s="482">
        <v>3</v>
      </c>
      <c r="K73" s="482">
        <v>0</v>
      </c>
    </row>
    <row r="74" spans="1:11">
      <c r="A74" s="488" t="s">
        <v>1648</v>
      </c>
      <c r="B74" s="489">
        <v>54</v>
      </c>
      <c r="C74" s="489">
        <v>16</v>
      </c>
      <c r="D74" s="490">
        <v>0.33333333333333331</v>
      </c>
      <c r="E74" s="491">
        <v>0.66666666666666663</v>
      </c>
      <c r="H74" s="239" t="s">
        <v>1601</v>
      </c>
      <c r="I74" s="482">
        <v>64</v>
      </c>
      <c r="J74" s="482">
        <v>1</v>
      </c>
      <c r="K74" s="482">
        <v>0</v>
      </c>
    </row>
    <row r="75" spans="1:11">
      <c r="A75" s="492" t="s">
        <v>1649</v>
      </c>
      <c r="B75" s="493">
        <v>14</v>
      </c>
      <c r="C75" s="493">
        <v>4</v>
      </c>
      <c r="D75" s="494">
        <v>0.77777777777777779</v>
      </c>
      <c r="E75" s="495">
        <v>1.1666666666666667</v>
      </c>
      <c r="H75" s="239" t="s">
        <v>1603</v>
      </c>
      <c r="I75" s="482">
        <v>60</v>
      </c>
      <c r="J75" s="482">
        <v>4</v>
      </c>
      <c r="K75" s="482">
        <v>0</v>
      </c>
    </row>
    <row r="76" spans="1:11">
      <c r="A76" s="496" t="s">
        <v>1650</v>
      </c>
      <c r="B76" s="497">
        <v>1</v>
      </c>
      <c r="C76" s="497">
        <v>4</v>
      </c>
      <c r="D76" s="498">
        <v>-0.33333333333333331</v>
      </c>
      <c r="E76" s="499">
        <v>-8.3333333333333329E-2</v>
      </c>
      <c r="H76" s="239" t="s">
        <v>1605</v>
      </c>
      <c r="I76" s="482">
        <v>61</v>
      </c>
      <c r="J76" s="482">
        <v>0</v>
      </c>
      <c r="K76" s="482">
        <v>1</v>
      </c>
    </row>
    <row r="77" spans="1:11">
      <c r="A77" s="496" t="s">
        <v>1651</v>
      </c>
      <c r="B77" s="497">
        <v>18</v>
      </c>
      <c r="C77" s="497">
        <v>6</v>
      </c>
      <c r="D77" s="498">
        <v>0.66666666666666663</v>
      </c>
      <c r="E77" s="499">
        <v>1</v>
      </c>
      <c r="H77" s="239" t="s">
        <v>1607</v>
      </c>
      <c r="I77" s="482">
        <v>56</v>
      </c>
      <c r="J77" s="482">
        <v>5</v>
      </c>
      <c r="K77" s="482">
        <v>0</v>
      </c>
    </row>
    <row r="78" spans="1:11">
      <c r="A78" s="488" t="s">
        <v>1652</v>
      </c>
      <c r="B78" s="489">
        <v>12</v>
      </c>
      <c r="C78" s="489">
        <v>5</v>
      </c>
      <c r="D78" s="490">
        <v>0.72222222222222221</v>
      </c>
      <c r="E78" s="491">
        <v>1.3</v>
      </c>
      <c r="H78" s="239" t="s">
        <v>1609</v>
      </c>
      <c r="I78" s="482">
        <v>54</v>
      </c>
      <c r="J78" s="482">
        <v>2</v>
      </c>
      <c r="K78" s="482">
        <v>0</v>
      </c>
    </row>
    <row r="79" spans="1:11">
      <c r="A79" s="496" t="s">
        <v>1653</v>
      </c>
      <c r="B79" s="497">
        <v>9</v>
      </c>
      <c r="C79" s="497">
        <v>19</v>
      </c>
      <c r="D79" s="498">
        <v>0.26923076923076922</v>
      </c>
      <c r="E79" s="499">
        <v>0.58333333333333337</v>
      </c>
      <c r="H79" s="239" t="s">
        <v>1611</v>
      </c>
      <c r="I79" s="482">
        <v>49</v>
      </c>
      <c r="J79" s="482">
        <v>5</v>
      </c>
      <c r="K79" s="482">
        <v>0</v>
      </c>
    </row>
    <row r="80" spans="1:11">
      <c r="A80" s="496" t="s">
        <v>1654</v>
      </c>
      <c r="B80" s="497">
        <v>6</v>
      </c>
      <c r="C80" s="497">
        <v>0</v>
      </c>
      <c r="D80" s="498">
        <v>1</v>
      </c>
      <c r="E80" s="499">
        <v>0.41666666666666669</v>
      </c>
      <c r="H80" s="239" t="s">
        <v>1612</v>
      </c>
      <c r="I80" s="482">
        <v>45</v>
      </c>
      <c r="J80" s="482">
        <v>4</v>
      </c>
      <c r="K80" s="482">
        <v>0</v>
      </c>
    </row>
    <row r="81" spans="1:34">
      <c r="A81" s="496" t="s">
        <v>1655</v>
      </c>
      <c r="B81" s="497">
        <v>3</v>
      </c>
      <c r="C81" s="497">
        <v>3</v>
      </c>
      <c r="D81" s="498">
        <v>0.4</v>
      </c>
      <c r="E81" s="499">
        <v>0.16666666666666666</v>
      </c>
      <c r="H81" s="239" t="s">
        <v>1613</v>
      </c>
      <c r="I81" s="482">
        <v>42</v>
      </c>
      <c r="J81" s="482">
        <v>3</v>
      </c>
      <c r="K81" s="482">
        <v>0</v>
      </c>
    </row>
    <row r="82" spans="1:34">
      <c r="H82" s="239" t="s">
        <v>1614</v>
      </c>
      <c r="I82" s="482">
        <v>45</v>
      </c>
      <c r="J82" s="482">
        <v>13</v>
      </c>
      <c r="K82" s="482">
        <v>16</v>
      </c>
    </row>
    <row r="83" spans="1:34">
      <c r="H83" s="239" t="s">
        <v>1615</v>
      </c>
      <c r="I83" s="482">
        <v>46</v>
      </c>
      <c r="J83" s="482">
        <v>-1</v>
      </c>
      <c r="K83" s="482">
        <v>0</v>
      </c>
    </row>
    <row r="84" spans="1:34">
      <c r="H84" s="239" t="s">
        <v>1616</v>
      </c>
      <c r="I84" s="482">
        <v>63</v>
      </c>
      <c r="J84" s="482">
        <v>18</v>
      </c>
      <c r="K84" s="482">
        <v>35</v>
      </c>
    </row>
    <row r="85" spans="1:34">
      <c r="H85" s="239" t="s">
        <v>1617</v>
      </c>
      <c r="I85" s="482">
        <v>57</v>
      </c>
      <c r="J85" s="482">
        <v>6</v>
      </c>
      <c r="K85" s="482">
        <v>0</v>
      </c>
    </row>
    <row r="89" spans="1:34" ht="26.25">
      <c r="A89" s="271" t="s">
        <v>1679</v>
      </c>
    </row>
    <row r="92" spans="1:34" s="273" customFormat="1" ht="30">
      <c r="A92" s="277" t="s">
        <v>1620</v>
      </c>
      <c r="B92" s="272"/>
      <c r="C92" s="272"/>
      <c r="D92" s="272"/>
      <c r="E92" s="272"/>
      <c r="F92" s="272"/>
      <c r="G92" s="272"/>
      <c r="H92" s="274" t="s">
        <v>1489</v>
      </c>
      <c r="I92" s="274" t="s">
        <v>1490</v>
      </c>
      <c r="J92" s="274" t="s">
        <v>1491</v>
      </c>
      <c r="K92" s="274" t="s">
        <v>1492</v>
      </c>
      <c r="L92" s="167"/>
      <c r="M92" s="272"/>
      <c r="N92" s="274" t="s">
        <v>1494</v>
      </c>
      <c r="O92" s="274" t="s">
        <v>1495</v>
      </c>
      <c r="P92" s="275" t="s">
        <v>1621</v>
      </c>
      <c r="Q92" s="275" t="s">
        <v>1496</v>
      </c>
      <c r="R92" s="208" t="s">
        <v>1497</v>
      </c>
      <c r="S92" s="208" t="s">
        <v>1498</v>
      </c>
      <c r="T92" s="208" t="s">
        <v>1499</v>
      </c>
      <c r="U92" s="208" t="s">
        <v>1500</v>
      </c>
      <c r="V92" s="276" t="s">
        <v>1501</v>
      </c>
      <c r="W92" s="276" t="s">
        <v>1502</v>
      </c>
      <c r="X92" s="274" t="s">
        <v>1503</v>
      </c>
      <c r="Y92" s="208" t="s">
        <v>1504</v>
      </c>
      <c r="Z92" s="274" t="s">
        <v>1505</v>
      </c>
      <c r="AA92" s="274" t="s">
        <v>1506</v>
      </c>
      <c r="AB92" s="274" t="s">
        <v>1507</v>
      </c>
      <c r="AC92" s="208" t="s">
        <v>1508</v>
      </c>
      <c r="AD92" s="274" t="s">
        <v>1509</v>
      </c>
      <c r="AE92" s="274" t="s">
        <v>1510</v>
      </c>
      <c r="AF92" s="274" t="s">
        <v>1511</v>
      </c>
      <c r="AG92" s="274" t="s">
        <v>1512</v>
      </c>
      <c r="AH92" s="274" t="s">
        <v>1513</v>
      </c>
    </row>
    <row r="93" spans="1:34" ht="15.75">
      <c r="A93" s="237" t="s">
        <v>1514</v>
      </c>
      <c r="B93" s="238" t="s">
        <v>1467</v>
      </c>
      <c r="C93" s="238" t="s">
        <v>1468</v>
      </c>
      <c r="D93" s="238" t="s">
        <v>1469</v>
      </c>
      <c r="H93" s="239" t="s">
        <v>1515</v>
      </c>
      <c r="I93" s="240">
        <v>56</v>
      </c>
      <c r="J93" s="240">
        <v>10</v>
      </c>
      <c r="K93" s="240">
        <v>66</v>
      </c>
      <c r="N93" s="160" t="s">
        <v>1656</v>
      </c>
      <c r="O93" s="160" t="s">
        <v>1657</v>
      </c>
      <c r="P93" s="481">
        <v>14760769.801430684</v>
      </c>
      <c r="Q93" s="183">
        <v>10</v>
      </c>
      <c r="R93" s="183">
        <v>27</v>
      </c>
      <c r="S93" s="183">
        <v>200</v>
      </c>
      <c r="T93" s="183">
        <v>178</v>
      </c>
      <c r="U93" s="183">
        <v>178</v>
      </c>
      <c r="V93" s="241">
        <v>6</v>
      </c>
      <c r="W93" s="241">
        <v>6</v>
      </c>
      <c r="X93" s="470">
        <v>19.777777777777775</v>
      </c>
      <c r="Y93" s="183">
        <v>22</v>
      </c>
      <c r="Z93" s="183">
        <v>0</v>
      </c>
      <c r="AA93" s="183" t="s">
        <v>1658</v>
      </c>
      <c r="AB93" s="183" t="s">
        <v>1527</v>
      </c>
      <c r="AC93" s="242">
        <v>3</v>
      </c>
      <c r="AD93" s="160">
        <v>333407506.19999999</v>
      </c>
      <c r="AE93" s="160" t="s">
        <v>1659</v>
      </c>
      <c r="AF93" s="160" t="s">
        <v>1521</v>
      </c>
      <c r="AG93" s="160" t="s">
        <v>1522</v>
      </c>
      <c r="AH93" s="160">
        <v>178</v>
      </c>
    </row>
    <row r="94" spans="1:34" ht="15.75">
      <c r="A94" s="243" t="s">
        <v>1470</v>
      </c>
      <c r="B94" s="244">
        <v>2</v>
      </c>
      <c r="C94" s="244">
        <v>4</v>
      </c>
      <c r="D94" s="244">
        <v>6</v>
      </c>
      <c r="H94" s="239" t="s">
        <v>1523</v>
      </c>
      <c r="I94" s="240">
        <v>55</v>
      </c>
      <c r="J94" s="240">
        <v>1</v>
      </c>
      <c r="K94" s="240">
        <v>0</v>
      </c>
      <c r="N94" s="160" t="s">
        <v>1660</v>
      </c>
      <c r="O94" s="160" t="s">
        <v>1661</v>
      </c>
      <c r="P94" s="481">
        <v>10408333.333333334</v>
      </c>
      <c r="Q94" s="183">
        <v>27</v>
      </c>
      <c r="R94" s="183">
        <v>17</v>
      </c>
      <c r="S94" s="183">
        <v>62</v>
      </c>
      <c r="T94" s="183">
        <v>57</v>
      </c>
      <c r="U94" s="183">
        <v>9</v>
      </c>
      <c r="V94" s="241">
        <v>0</v>
      </c>
      <c r="W94" s="241">
        <v>0</v>
      </c>
      <c r="X94" s="470">
        <v>0.75</v>
      </c>
      <c r="Y94" s="183">
        <v>5</v>
      </c>
      <c r="Z94" s="183">
        <v>0</v>
      </c>
      <c r="AA94" s="183" t="s">
        <v>1662</v>
      </c>
      <c r="AB94" s="183" t="s">
        <v>1527</v>
      </c>
      <c r="AC94" s="242">
        <v>4</v>
      </c>
      <c r="AD94" s="160">
        <v>512700000</v>
      </c>
      <c r="AE94" s="160" t="s">
        <v>1663</v>
      </c>
      <c r="AF94" s="160" t="s">
        <v>1521</v>
      </c>
      <c r="AG94" s="160" t="s">
        <v>1560</v>
      </c>
      <c r="AH94" s="160">
        <v>57</v>
      </c>
    </row>
    <row r="95" spans="1:34" ht="15.75">
      <c r="A95" s="243" t="s">
        <v>1471</v>
      </c>
      <c r="B95" s="244">
        <f>A112</f>
        <v>41</v>
      </c>
      <c r="C95" s="244">
        <f>C112</f>
        <v>157</v>
      </c>
      <c r="D95" s="244">
        <f>E112</f>
        <v>251</v>
      </c>
      <c r="H95" s="239" t="s">
        <v>1529</v>
      </c>
      <c r="I95" s="240">
        <v>52</v>
      </c>
      <c r="J95" s="240">
        <v>3</v>
      </c>
      <c r="K95" s="240">
        <v>0</v>
      </c>
      <c r="N95" s="160" t="s">
        <v>1664</v>
      </c>
      <c r="O95" s="160" t="s">
        <v>1665</v>
      </c>
      <c r="P95" s="481">
        <v>9602828.2697854694</v>
      </c>
      <c r="Q95" s="183">
        <v>37</v>
      </c>
      <c r="R95" s="183">
        <v>10</v>
      </c>
      <c r="S95" s="183">
        <v>66</v>
      </c>
      <c r="T95" s="183">
        <v>52</v>
      </c>
      <c r="U95" s="183">
        <v>6</v>
      </c>
      <c r="V95" s="241">
        <v>0</v>
      </c>
      <c r="W95" s="241">
        <v>0</v>
      </c>
      <c r="X95" s="470">
        <v>0.5</v>
      </c>
      <c r="Y95" s="183">
        <v>14</v>
      </c>
      <c r="Z95" s="183">
        <v>0</v>
      </c>
      <c r="AA95" s="183" t="s">
        <v>1666</v>
      </c>
      <c r="AB95" s="183" t="s">
        <v>1519</v>
      </c>
      <c r="AC95" s="242">
        <v>4</v>
      </c>
      <c r="AD95" s="160">
        <v>303083909.33333331</v>
      </c>
      <c r="AE95" s="160" t="s">
        <v>1667</v>
      </c>
      <c r="AF95" s="160" t="s">
        <v>1521</v>
      </c>
      <c r="AG95" s="160" t="s">
        <v>1560</v>
      </c>
      <c r="AH95" s="160">
        <v>52</v>
      </c>
    </row>
    <row r="96" spans="1:34" ht="15.75">
      <c r="A96" s="243" t="s">
        <v>1472</v>
      </c>
      <c r="B96" s="244">
        <f>SUMIF(K93:K104,"&lt;0")</f>
        <v>0</v>
      </c>
      <c r="C96" s="244">
        <f>SUMIF(K105:K116,"&lt;0")</f>
        <v>0</v>
      </c>
      <c r="D96" s="244">
        <f>SUMIF(K117:K128,"&lt;0")</f>
        <v>-2</v>
      </c>
      <c r="H96" s="239" t="s">
        <v>1534</v>
      </c>
      <c r="I96" s="240">
        <v>46</v>
      </c>
      <c r="J96" s="240">
        <v>6</v>
      </c>
      <c r="K96" s="240">
        <v>0</v>
      </c>
      <c r="N96" s="160" t="s">
        <v>1669</v>
      </c>
      <c r="O96" s="160" t="s">
        <v>1627</v>
      </c>
      <c r="P96" s="481">
        <v>9709149.3563378826</v>
      </c>
      <c r="Q96" s="183">
        <v>22</v>
      </c>
      <c r="R96" s="183">
        <v>13</v>
      </c>
      <c r="S96" s="183">
        <v>49</v>
      </c>
      <c r="T96" s="183">
        <v>30</v>
      </c>
      <c r="U96" s="183">
        <v>6</v>
      </c>
      <c r="V96" s="241">
        <v>0</v>
      </c>
      <c r="W96" s="241">
        <v>0</v>
      </c>
      <c r="X96" s="470">
        <v>0.5</v>
      </c>
      <c r="Y96" s="183">
        <v>19</v>
      </c>
      <c r="Z96" s="183">
        <v>0</v>
      </c>
      <c r="AA96" s="183" t="s">
        <v>1670</v>
      </c>
      <c r="AB96" s="183" t="s">
        <v>1519</v>
      </c>
      <c r="AC96" s="242">
        <v>3</v>
      </c>
      <c r="AD96" s="160">
        <v>447809375</v>
      </c>
      <c r="AE96" s="160" t="s">
        <v>1671</v>
      </c>
      <c r="AF96" s="160" t="s">
        <v>1521</v>
      </c>
      <c r="AG96" s="160" t="s">
        <v>1522</v>
      </c>
      <c r="AH96" s="160">
        <v>30</v>
      </c>
    </row>
    <row r="97" spans="1:34">
      <c r="A97" s="243" t="s">
        <v>1668</v>
      </c>
      <c r="B97" s="244">
        <f>SUMIF(K93:K104,"&gt;0")</f>
        <v>128</v>
      </c>
      <c r="C97" s="244">
        <f>SUMIF(K105:K116,"&gt;0")</f>
        <v>176</v>
      </c>
      <c r="D97" s="244">
        <f>SUMIF(K117:K128,"&gt;0")</f>
        <v>230</v>
      </c>
      <c r="H97" s="239" t="s">
        <v>1539</v>
      </c>
      <c r="I97" s="240">
        <v>46</v>
      </c>
      <c r="J97" s="240">
        <v>0</v>
      </c>
      <c r="K97" s="240">
        <v>0</v>
      </c>
    </row>
    <row r="98" spans="1:34">
      <c r="A98" s="243" t="s">
        <v>1473</v>
      </c>
      <c r="B98" s="247">
        <v>87</v>
      </c>
      <c r="C98" s="247">
        <v>106</v>
      </c>
      <c r="D98" s="247">
        <v>83</v>
      </c>
      <c r="H98" s="239" t="s">
        <v>1545</v>
      </c>
      <c r="I98" s="240">
        <v>45</v>
      </c>
      <c r="J98" s="240">
        <v>1</v>
      </c>
      <c r="K98" s="240">
        <v>0</v>
      </c>
    </row>
    <row r="99" spans="1:34">
      <c r="A99" s="243" t="s">
        <v>1474</v>
      </c>
      <c r="B99" s="248">
        <v>45.642499999999998</v>
      </c>
      <c r="C99" s="248">
        <v>42.011739130434783</v>
      </c>
      <c r="D99" s="248">
        <v>33.843132530120485</v>
      </c>
      <c r="H99" s="239" t="s">
        <v>1550</v>
      </c>
      <c r="I99" s="240">
        <v>45</v>
      </c>
      <c r="J99" s="240">
        <v>0</v>
      </c>
      <c r="K99" s="240">
        <v>0</v>
      </c>
    </row>
    <row r="100" spans="1:34">
      <c r="A100" s="243" t="s">
        <v>1475</v>
      </c>
      <c r="B100" s="249">
        <v>455409264.875</v>
      </c>
      <c r="C100" s="249">
        <v>375013222.56521738</v>
      </c>
      <c r="D100" s="250">
        <v>353084401.99999988</v>
      </c>
      <c r="H100" s="239" t="s">
        <v>1555</v>
      </c>
      <c r="I100" s="240">
        <v>45</v>
      </c>
      <c r="J100" s="240">
        <v>0</v>
      </c>
      <c r="K100" s="240">
        <v>0</v>
      </c>
    </row>
    <row r="101" spans="1:34">
      <c r="A101" s="243" t="s">
        <v>1476</v>
      </c>
      <c r="B101" s="250">
        <v>9977745.8481678255</v>
      </c>
      <c r="C101" s="250">
        <v>8926391.2974634413</v>
      </c>
      <c r="D101" s="250">
        <f>AVERAGE(P93:P96)</f>
        <v>11120270.190221842</v>
      </c>
      <c r="H101" s="239" t="s">
        <v>1561</v>
      </c>
      <c r="I101" s="240">
        <v>43</v>
      </c>
      <c r="J101" s="240">
        <v>2</v>
      </c>
      <c r="K101" s="240">
        <v>0</v>
      </c>
    </row>
    <row r="102" spans="1:34">
      <c r="A102" s="251" t="s">
        <v>1672</v>
      </c>
      <c r="B102" s="252">
        <v>10.125</v>
      </c>
      <c r="C102" s="252">
        <v>10.217391304347826</v>
      </c>
      <c r="D102" s="252">
        <v>17.385542168674696</v>
      </c>
      <c r="H102" s="239" t="s">
        <v>1567</v>
      </c>
      <c r="I102" s="240">
        <v>41</v>
      </c>
      <c r="J102" s="240">
        <v>2</v>
      </c>
      <c r="K102" s="240">
        <v>0</v>
      </c>
    </row>
    <row r="103" spans="1:34">
      <c r="A103" s="243" t="s">
        <v>1478</v>
      </c>
      <c r="B103" s="253">
        <v>25.463414634146343</v>
      </c>
      <c r="C103" s="253">
        <v>8.1019108280254777</v>
      </c>
      <c r="D103" s="253">
        <v>3.9681274900398402</v>
      </c>
      <c r="H103" s="239" t="s">
        <v>1572</v>
      </c>
      <c r="I103" s="240">
        <v>93</v>
      </c>
      <c r="J103" s="240">
        <v>10</v>
      </c>
      <c r="K103" s="240">
        <v>62</v>
      </c>
    </row>
    <row r="104" spans="1:34">
      <c r="A104" s="243" t="s">
        <v>1479</v>
      </c>
      <c r="B104" s="253">
        <v>14.5</v>
      </c>
      <c r="C104" s="253">
        <v>7.0666666666666664</v>
      </c>
      <c r="D104" s="253">
        <v>20.75</v>
      </c>
      <c r="E104" s="483"/>
      <c r="H104" s="239" t="s">
        <v>1577</v>
      </c>
      <c r="I104" s="240">
        <v>87</v>
      </c>
      <c r="J104" s="240">
        <v>6</v>
      </c>
      <c r="K104" s="240">
        <v>0</v>
      </c>
    </row>
    <row r="105" spans="1:34">
      <c r="A105" s="243" t="s">
        <v>1480</v>
      </c>
      <c r="B105" s="254">
        <v>3.4166666666666665</v>
      </c>
      <c r="C105" s="254">
        <v>13.083333333333334</v>
      </c>
      <c r="D105" s="254">
        <v>20.916666666666668</v>
      </c>
      <c r="H105" s="239" t="s">
        <v>1578</v>
      </c>
      <c r="I105" s="240">
        <v>81</v>
      </c>
      <c r="J105" s="240">
        <v>6</v>
      </c>
      <c r="K105" s="240">
        <v>0</v>
      </c>
    </row>
    <row r="106" spans="1:34">
      <c r="A106" s="255" t="s">
        <v>1481</v>
      </c>
      <c r="B106" s="256">
        <v>0.3203125</v>
      </c>
      <c r="C106" s="256">
        <v>0.59695817490494296</v>
      </c>
      <c r="D106" s="256">
        <v>0.75149700598802394</v>
      </c>
      <c r="H106" s="239" t="s">
        <v>1579</v>
      </c>
      <c r="I106" s="240">
        <v>77</v>
      </c>
      <c r="J106" s="240">
        <v>4</v>
      </c>
      <c r="K106" s="240">
        <v>0</v>
      </c>
    </row>
    <row r="107" spans="1:34">
      <c r="H107" s="239" t="s">
        <v>1581</v>
      </c>
      <c r="I107" s="240">
        <v>73</v>
      </c>
      <c r="J107" s="240">
        <v>4</v>
      </c>
      <c r="K107" s="240">
        <v>0</v>
      </c>
    </row>
    <row r="108" spans="1:34" ht="15.75" thickBot="1">
      <c r="A108" s="257" t="s">
        <v>1580</v>
      </c>
      <c r="H108" s="239" t="s">
        <v>1582</v>
      </c>
      <c r="I108" s="240">
        <v>107</v>
      </c>
      <c r="J108" s="240">
        <v>15</v>
      </c>
      <c r="K108" s="240">
        <v>49</v>
      </c>
    </row>
    <row r="109" spans="1:34" ht="15.75" thickBot="1">
      <c r="A109" s="945" t="s">
        <v>1467</v>
      </c>
      <c r="B109" s="948"/>
      <c r="C109" s="945" t="s">
        <v>1468</v>
      </c>
      <c r="D109" s="948"/>
      <c r="E109" s="945" t="s">
        <v>1469</v>
      </c>
      <c r="F109" s="948"/>
      <c r="H109" s="239" t="s">
        <v>1584</v>
      </c>
      <c r="I109" s="240">
        <v>91</v>
      </c>
      <c r="J109" s="240">
        <v>16</v>
      </c>
      <c r="K109" s="240">
        <v>0</v>
      </c>
      <c r="N109" s="504"/>
      <c r="O109" s="504"/>
      <c r="P109" s="504"/>
      <c r="Q109" s="504"/>
      <c r="R109" s="504"/>
      <c r="S109" s="504"/>
      <c r="T109" s="504"/>
      <c r="U109" s="504"/>
      <c r="V109" s="504"/>
      <c r="W109" s="504"/>
      <c r="X109" s="504"/>
      <c r="Y109" s="504"/>
      <c r="Z109" s="504"/>
      <c r="AA109" s="504"/>
      <c r="AB109" s="504"/>
      <c r="AC109" s="504"/>
      <c r="AD109" s="504"/>
      <c r="AE109" s="504"/>
      <c r="AF109" s="504"/>
      <c r="AG109" s="504"/>
      <c r="AH109" s="504"/>
    </row>
    <row r="110" spans="1:34" ht="15.75" thickBot="1">
      <c r="A110" s="945" t="s">
        <v>1583</v>
      </c>
      <c r="B110" s="948"/>
      <c r="C110" s="945" t="s">
        <v>1583</v>
      </c>
      <c r="D110" s="948"/>
      <c r="E110" s="945" t="s">
        <v>1583</v>
      </c>
      <c r="F110" s="948"/>
      <c r="H110" s="239" t="s">
        <v>1587</v>
      </c>
      <c r="I110" s="240">
        <v>89</v>
      </c>
      <c r="J110" s="240">
        <v>2</v>
      </c>
      <c r="K110" s="240">
        <v>0</v>
      </c>
    </row>
    <row r="111" spans="1:34" ht="45">
      <c r="A111" s="500" t="s">
        <v>1585</v>
      </c>
      <c r="B111" s="501" t="s">
        <v>1673</v>
      </c>
      <c r="C111" s="502" t="s">
        <v>1585</v>
      </c>
      <c r="D111" s="501" t="s">
        <v>1673</v>
      </c>
      <c r="E111" s="502" t="s">
        <v>1585</v>
      </c>
      <c r="F111" s="503" t="s">
        <v>1673</v>
      </c>
      <c r="G111" s="504"/>
      <c r="H111" s="505" t="s">
        <v>1588</v>
      </c>
      <c r="I111" s="506">
        <v>82</v>
      </c>
      <c r="J111" s="506">
        <v>7</v>
      </c>
      <c r="K111" s="506">
        <v>0</v>
      </c>
      <c r="L111" s="504"/>
      <c r="M111" s="504"/>
    </row>
    <row r="112" spans="1:34" ht="15.75" thickBot="1">
      <c r="A112" s="261">
        <v>41</v>
      </c>
      <c r="B112" s="262">
        <v>3.4166666666666665</v>
      </c>
      <c r="C112" s="261">
        <v>157</v>
      </c>
      <c r="D112" s="262">
        <v>13.083333333333334</v>
      </c>
      <c r="E112" s="261">
        <v>251</v>
      </c>
      <c r="F112" s="263">
        <v>20.916666666666668</v>
      </c>
      <c r="H112" s="239" t="s">
        <v>1589</v>
      </c>
      <c r="I112" s="240">
        <v>79</v>
      </c>
      <c r="J112" s="240">
        <v>3</v>
      </c>
      <c r="K112" s="240">
        <v>0</v>
      </c>
    </row>
    <row r="113" spans="1:11">
      <c r="H113" s="239" t="s">
        <v>1591</v>
      </c>
      <c r="I113" s="240">
        <v>151</v>
      </c>
      <c r="J113" s="240">
        <v>55</v>
      </c>
      <c r="K113" s="240">
        <v>127</v>
      </c>
    </row>
    <row r="114" spans="1:11">
      <c r="A114" s="79" t="s">
        <v>1590</v>
      </c>
      <c r="B114" s="188">
        <f>AVERAGE(B112,D112,F112)</f>
        <v>12.472222222222223</v>
      </c>
      <c r="H114" s="239" t="s">
        <v>1592</v>
      </c>
      <c r="I114" s="240">
        <v>132</v>
      </c>
      <c r="J114" s="240">
        <v>19</v>
      </c>
      <c r="K114" s="240">
        <v>0</v>
      </c>
    </row>
    <row r="115" spans="1:11">
      <c r="H115" s="239" t="s">
        <v>1594</v>
      </c>
      <c r="I115" s="240">
        <v>119</v>
      </c>
      <c r="J115" s="240">
        <v>13</v>
      </c>
      <c r="K115" s="240">
        <v>0</v>
      </c>
    </row>
    <row r="116" spans="1:11">
      <c r="A116" s="215" t="s">
        <v>1593</v>
      </c>
      <c r="H116" s="239" t="s">
        <v>1599</v>
      </c>
      <c r="I116" s="240">
        <v>106</v>
      </c>
      <c r="J116" s="240">
        <v>13</v>
      </c>
      <c r="K116" s="240">
        <v>0</v>
      </c>
    </row>
    <row r="117" spans="1:11" ht="30">
      <c r="A117" s="265" t="s">
        <v>1595</v>
      </c>
      <c r="B117" s="265" t="s">
        <v>1646</v>
      </c>
      <c r="C117" s="265" t="s">
        <v>1647</v>
      </c>
      <c r="D117" s="265" t="s">
        <v>1597</v>
      </c>
      <c r="E117" s="265" t="s">
        <v>1598</v>
      </c>
      <c r="H117" s="239" t="s">
        <v>1601</v>
      </c>
      <c r="I117" s="240">
        <v>94</v>
      </c>
      <c r="J117" s="240">
        <v>12</v>
      </c>
      <c r="K117" s="240">
        <v>0</v>
      </c>
    </row>
    <row r="118" spans="1:11">
      <c r="A118" s="488" t="s">
        <v>1674</v>
      </c>
      <c r="B118" s="489">
        <v>116</v>
      </c>
      <c r="C118" s="489">
        <v>1</v>
      </c>
      <c r="D118" s="490">
        <v>0.99090909090909096</v>
      </c>
      <c r="E118" s="491">
        <v>9.0833333333333339</v>
      </c>
      <c r="H118" s="239" t="s">
        <v>1603</v>
      </c>
      <c r="I118" s="240">
        <v>84</v>
      </c>
      <c r="J118" s="240">
        <v>10</v>
      </c>
      <c r="K118" s="240">
        <v>0</v>
      </c>
    </row>
    <row r="119" spans="1:11">
      <c r="A119" s="492" t="s">
        <v>1675</v>
      </c>
      <c r="B119" s="493">
        <v>93</v>
      </c>
      <c r="C119" s="493">
        <v>37</v>
      </c>
      <c r="D119" s="494">
        <v>0.69166666666666665</v>
      </c>
      <c r="E119" s="495">
        <v>6.916666666666667</v>
      </c>
      <c r="H119" s="239" t="s">
        <v>1605</v>
      </c>
      <c r="I119" s="240">
        <v>80</v>
      </c>
      <c r="J119" s="240">
        <v>4</v>
      </c>
      <c r="K119" s="240">
        <v>0</v>
      </c>
    </row>
    <row r="120" spans="1:11">
      <c r="A120" s="496" t="s">
        <v>1676</v>
      </c>
      <c r="B120" s="497">
        <v>85</v>
      </c>
      <c r="C120" s="497">
        <v>23</v>
      </c>
      <c r="D120" s="498">
        <v>0.46511627906976744</v>
      </c>
      <c r="E120" s="499">
        <v>1.6666666666666667</v>
      </c>
      <c r="H120" s="239" t="s">
        <v>1607</v>
      </c>
      <c r="I120" s="240">
        <v>185</v>
      </c>
      <c r="J120" s="240">
        <v>125</v>
      </c>
      <c r="K120" s="240">
        <v>230</v>
      </c>
    </row>
    <row r="121" spans="1:11">
      <c r="A121" s="488" t="s">
        <v>1649</v>
      </c>
      <c r="B121" s="489">
        <v>104</v>
      </c>
      <c r="C121" s="489">
        <v>11</v>
      </c>
      <c r="D121" s="490">
        <v>0.77083333333333337</v>
      </c>
      <c r="E121" s="491">
        <v>3.0833333333333335</v>
      </c>
      <c r="H121" s="239" t="s">
        <v>1609</v>
      </c>
      <c r="I121" s="240">
        <v>158</v>
      </c>
      <c r="J121" s="240">
        <v>27</v>
      </c>
      <c r="K121" s="240">
        <v>0</v>
      </c>
    </row>
    <row r="122" spans="1:11">
      <c r="A122" s="496" t="s">
        <v>1650</v>
      </c>
      <c r="B122" s="497">
        <v>8</v>
      </c>
      <c r="C122" s="497">
        <v>4</v>
      </c>
      <c r="D122" s="498">
        <v>-0.33333333333333331</v>
      </c>
      <c r="E122" s="499">
        <v>-8.3333333333333329E-2</v>
      </c>
      <c r="H122" s="239" t="s">
        <v>1611</v>
      </c>
      <c r="I122" s="240">
        <v>140</v>
      </c>
      <c r="J122" s="240">
        <v>18</v>
      </c>
      <c r="K122" s="240">
        <v>0</v>
      </c>
    </row>
    <row r="123" spans="1:11">
      <c r="A123" s="496" t="s">
        <v>1677</v>
      </c>
      <c r="B123" s="497">
        <v>32</v>
      </c>
      <c r="C123" s="497">
        <v>6</v>
      </c>
      <c r="D123" s="498">
        <v>0.33333333333333331</v>
      </c>
      <c r="E123" s="499">
        <v>0.25</v>
      </c>
      <c r="H123" s="239" t="s">
        <v>1612</v>
      </c>
      <c r="I123" s="240">
        <v>120</v>
      </c>
      <c r="J123" s="240">
        <v>20</v>
      </c>
      <c r="K123" s="240">
        <v>0</v>
      </c>
    </row>
    <row r="124" spans="1:11">
      <c r="A124" s="496" t="s">
        <v>1678</v>
      </c>
      <c r="B124" s="497">
        <v>11</v>
      </c>
      <c r="C124" s="497">
        <v>1</v>
      </c>
      <c r="D124" s="498">
        <v>0</v>
      </c>
      <c r="E124" s="499">
        <v>0</v>
      </c>
      <c r="H124" s="239" t="s">
        <v>1613</v>
      </c>
      <c r="I124" s="240">
        <v>110</v>
      </c>
      <c r="J124" s="240">
        <v>10</v>
      </c>
      <c r="K124" s="240">
        <v>0</v>
      </c>
    </row>
    <row r="125" spans="1:11">
      <c r="H125" s="239" t="s">
        <v>1614</v>
      </c>
      <c r="I125" s="240">
        <v>97</v>
      </c>
      <c r="J125" s="240">
        <v>13</v>
      </c>
      <c r="K125" s="240">
        <v>0</v>
      </c>
    </row>
    <row r="126" spans="1:11">
      <c r="H126" s="239" t="s">
        <v>1615</v>
      </c>
      <c r="I126" s="240">
        <v>91</v>
      </c>
      <c r="J126" s="240">
        <v>4</v>
      </c>
      <c r="K126" s="240">
        <v>-2</v>
      </c>
    </row>
    <row r="127" spans="1:11">
      <c r="H127" s="239" t="s">
        <v>1616</v>
      </c>
      <c r="I127" s="240">
        <v>84</v>
      </c>
      <c r="J127" s="240">
        <v>7</v>
      </c>
      <c r="K127" s="240">
        <v>0</v>
      </c>
    </row>
    <row r="128" spans="1:11">
      <c r="H128" s="239" t="s">
        <v>1617</v>
      </c>
      <c r="I128" s="240">
        <v>83</v>
      </c>
      <c r="J128" s="240">
        <v>1</v>
      </c>
      <c r="K128" s="240">
        <v>0</v>
      </c>
    </row>
    <row r="132" spans="1:6" ht="26.25">
      <c r="A132" s="271" t="s">
        <v>1827</v>
      </c>
    </row>
    <row r="134" spans="1:6">
      <c r="A134" s="215" t="s">
        <v>1835</v>
      </c>
    </row>
    <row r="135" spans="1:6">
      <c r="A135" s="952" t="s">
        <v>1814</v>
      </c>
      <c r="B135" s="950" t="s">
        <v>1836</v>
      </c>
      <c r="C135" s="950"/>
      <c r="D135" s="950" t="s">
        <v>1833</v>
      </c>
      <c r="E135" s="950"/>
    </row>
    <row r="136" spans="1:6">
      <c r="A136" s="953"/>
      <c r="B136" s="274" t="s">
        <v>1817</v>
      </c>
      <c r="C136" s="274" t="s">
        <v>1832</v>
      </c>
      <c r="D136" s="274" t="s">
        <v>1817</v>
      </c>
      <c r="E136" s="274" t="s">
        <v>1832</v>
      </c>
    </row>
    <row r="137" spans="1:6">
      <c r="A137" s="160" t="s">
        <v>1825</v>
      </c>
      <c r="B137" s="476">
        <f>B165</f>
        <v>22973</v>
      </c>
      <c r="C137" s="476">
        <f>B217</f>
        <v>13006</v>
      </c>
      <c r="D137" s="476">
        <f>B169</f>
        <v>3925465</v>
      </c>
      <c r="E137" s="476">
        <f>B221</f>
        <v>2835490</v>
      </c>
    </row>
    <row r="138" spans="1:6">
      <c r="A138" s="160" t="s">
        <v>1828</v>
      </c>
      <c r="B138" s="476">
        <f>B178</f>
        <v>20483</v>
      </c>
      <c r="C138" s="476">
        <f>B230</f>
        <v>20032</v>
      </c>
      <c r="D138" s="476">
        <f>B182</f>
        <v>3558220</v>
      </c>
      <c r="E138" s="476">
        <f>B234</f>
        <v>3620312</v>
      </c>
    </row>
    <row r="139" spans="1:6">
      <c r="A139" s="160" t="s">
        <v>1829</v>
      </c>
      <c r="B139" s="476">
        <f>B191</f>
        <v>19018</v>
      </c>
      <c r="C139" s="476">
        <f>B243</f>
        <v>21086</v>
      </c>
      <c r="D139" s="476">
        <f>B195</f>
        <v>3637052</v>
      </c>
      <c r="E139" s="476">
        <f>B247</f>
        <v>3910197</v>
      </c>
    </row>
    <row r="140" spans="1:6">
      <c r="A140" s="160" t="s">
        <v>1831</v>
      </c>
      <c r="B140" s="476">
        <f>B204</f>
        <v>16268</v>
      </c>
      <c r="C140" s="476">
        <f>B256</f>
        <v>13006</v>
      </c>
      <c r="D140" s="476">
        <f>B208</f>
        <v>3372764</v>
      </c>
      <c r="E140" s="476">
        <f>B260</f>
        <v>2835490</v>
      </c>
    </row>
    <row r="141" spans="1:6">
      <c r="A141" s="455" t="s">
        <v>1834</v>
      </c>
      <c r="B141" s="507">
        <f>AVERAGE(B137:B140)</f>
        <v>19685.5</v>
      </c>
      <c r="C141" s="507">
        <f t="shared" ref="C141:D141" si="0">AVERAGE(C137:C140)</f>
        <v>16782.5</v>
      </c>
      <c r="D141" s="507">
        <f t="shared" si="0"/>
        <v>3623375.25</v>
      </c>
      <c r="E141" s="507">
        <f>AVERAGE(E137:E140)</f>
        <v>3300372.25</v>
      </c>
    </row>
    <row r="143" spans="1:6">
      <c r="D143"/>
      <c r="E143" s="954" t="s">
        <v>1890</v>
      </c>
      <c r="F143" s="954"/>
    </row>
    <row r="144" spans="1:6">
      <c r="A144" s="514" t="s">
        <v>233</v>
      </c>
      <c r="B144" s="274" t="s">
        <v>1814</v>
      </c>
      <c r="C144" s="274" t="s">
        <v>1836</v>
      </c>
      <c r="D144" s="274" t="s">
        <v>1833</v>
      </c>
      <c r="E144" s="274" t="s">
        <v>1836</v>
      </c>
      <c r="F144" s="274" t="s">
        <v>1833</v>
      </c>
    </row>
    <row r="145" spans="1:34">
      <c r="A145" s="160" t="s">
        <v>244</v>
      </c>
      <c r="B145" s="160" t="str">
        <f>B267</f>
        <v>1-9 años</v>
      </c>
      <c r="C145" s="476">
        <f>F267</f>
        <v>73262.811672829397</v>
      </c>
      <c r="D145" s="476">
        <f>N267</f>
        <v>11601503.759398496</v>
      </c>
      <c r="E145" s="668">
        <f>C145*(1+8%)</f>
        <v>79123.83660665575</v>
      </c>
      <c r="F145" s="668">
        <f>D145*(1+8%)</f>
        <v>12529624.060150376</v>
      </c>
    </row>
    <row r="146" spans="1:34">
      <c r="A146" s="160" t="s">
        <v>244</v>
      </c>
      <c r="B146" s="160" t="str">
        <f>B276</f>
        <v>10-19 años</v>
      </c>
      <c r="C146" s="476">
        <f>F276</f>
        <v>50941.198359253911</v>
      </c>
      <c r="D146" s="476">
        <f>N270</f>
        <v>6381313.6571763726</v>
      </c>
      <c r="E146"/>
    </row>
    <row r="147" spans="1:34">
      <c r="A147" s="160" t="s">
        <v>244</v>
      </c>
      <c r="B147" s="160" t="str">
        <f>B285</f>
        <v>20-39 años</v>
      </c>
      <c r="C147" s="476">
        <f>F285</f>
        <v>40563.544732335271</v>
      </c>
      <c r="D147" s="476">
        <f>N277</f>
        <v>6702240.338678984</v>
      </c>
      <c r="E147"/>
    </row>
    <row r="148" spans="1:34">
      <c r="A148" s="160" t="s">
        <v>244</v>
      </c>
      <c r="B148" s="476" t="str">
        <f>B295</f>
        <v>&gt;39 años</v>
      </c>
      <c r="C148" s="476">
        <f>F295</f>
        <v>40522.474612169259</v>
      </c>
      <c r="D148" s="476">
        <f>N287</f>
        <v>5284950.0817699255</v>
      </c>
      <c r="E148"/>
    </row>
    <row r="149" spans="1:34">
      <c r="A149" s="951" t="s">
        <v>244</v>
      </c>
      <c r="B149" s="951"/>
      <c r="C149" s="476">
        <f>E305</f>
        <v>50755.16536141566</v>
      </c>
      <c r="D149" s="476">
        <f>M297</f>
        <v>6644853.7027639728</v>
      </c>
      <c r="E149"/>
    </row>
    <row r="150" spans="1:34">
      <c r="A150" s="160" t="s">
        <v>1837</v>
      </c>
      <c r="B150" s="160" t="s">
        <v>1844</v>
      </c>
      <c r="C150" s="476">
        <f>U265</f>
        <v>22147.317370462435</v>
      </c>
      <c r="D150" s="476">
        <f>AB265</f>
        <v>4269472.6344563076</v>
      </c>
      <c r="E150"/>
    </row>
    <row r="151" spans="1:34">
      <c r="A151" s="160" t="s">
        <v>234</v>
      </c>
      <c r="B151" s="160" t="s">
        <v>1844</v>
      </c>
      <c r="C151" s="476">
        <f>200000/D152</f>
        <v>16000</v>
      </c>
      <c r="D151" s="476">
        <f>30000000/D152</f>
        <v>2400000</v>
      </c>
    </row>
    <row r="152" spans="1:34">
      <c r="B152" s="477"/>
      <c r="C152" s="477"/>
      <c r="D152">
        <f>5*2.5</f>
        <v>12.5</v>
      </c>
      <c r="E152"/>
    </row>
    <row r="153" spans="1:34">
      <c r="B153" s="477"/>
      <c r="C153" s="477"/>
      <c r="E153"/>
    </row>
    <row r="154" spans="1:34">
      <c r="B154" s="477"/>
      <c r="C154" s="477"/>
      <c r="E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</row>
    <row r="155" spans="1:34">
      <c r="B155" s="477"/>
      <c r="C155" s="477"/>
      <c r="E155"/>
    </row>
    <row r="156" spans="1:34" customFormat="1"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7"/>
      <c r="AF156" s="167"/>
      <c r="AG156" s="167"/>
      <c r="AH156" s="167"/>
    </row>
    <row r="158" spans="1:34">
      <c r="A158" s="160" t="s">
        <v>1813</v>
      </c>
      <c r="B158" s="160" t="s">
        <v>1817</v>
      </c>
    </row>
    <row r="159" spans="1:34">
      <c r="A159" s="160" t="s">
        <v>1814</v>
      </c>
      <c r="B159" s="160" t="s">
        <v>1825</v>
      </c>
    </row>
    <row r="160" spans="1:34">
      <c r="A160" s="160" t="s">
        <v>1815</v>
      </c>
      <c r="B160" s="160" t="s">
        <v>1826</v>
      </c>
    </row>
    <row r="161" spans="1:2">
      <c r="A161" s="160" t="s">
        <v>1816</v>
      </c>
      <c r="B161" s="160" t="s">
        <v>1527</v>
      </c>
    </row>
    <row r="162" spans="1:2">
      <c r="A162" s="160" t="s">
        <v>1824</v>
      </c>
      <c r="B162" s="160">
        <v>357</v>
      </c>
    </row>
    <row r="163" spans="1:2">
      <c r="A163" s="160" t="s">
        <v>1818</v>
      </c>
      <c r="B163" s="475">
        <v>700</v>
      </c>
    </row>
    <row r="164" spans="1:2">
      <c r="A164" s="160" t="s">
        <v>1819</v>
      </c>
      <c r="B164" s="475">
        <v>62842</v>
      </c>
    </row>
    <row r="165" spans="1:2">
      <c r="A165" s="160" t="s">
        <v>1820</v>
      </c>
      <c r="B165" s="475">
        <v>22973</v>
      </c>
    </row>
    <row r="166" spans="1:2">
      <c r="A166" s="160" t="s">
        <v>1830</v>
      </c>
      <c r="B166" s="160">
        <v>862</v>
      </c>
    </row>
    <row r="167" spans="1:2">
      <c r="A167" s="160" t="s">
        <v>1823</v>
      </c>
      <c r="B167" s="475">
        <v>170000</v>
      </c>
    </row>
    <row r="168" spans="1:2">
      <c r="A168" s="160" t="s">
        <v>1821</v>
      </c>
      <c r="B168" s="475">
        <v>28571429</v>
      </c>
    </row>
    <row r="169" spans="1:2">
      <c r="A169" s="160" t="s">
        <v>1822</v>
      </c>
      <c r="B169" s="475">
        <v>3925465</v>
      </c>
    </row>
    <row r="171" spans="1:2">
      <c r="A171" s="160" t="s">
        <v>1813</v>
      </c>
      <c r="B171" s="160" t="s">
        <v>1817</v>
      </c>
    </row>
    <row r="172" spans="1:2">
      <c r="A172" s="160" t="s">
        <v>1814</v>
      </c>
      <c r="B172" s="160" t="s">
        <v>1828</v>
      </c>
    </row>
    <row r="173" spans="1:2">
      <c r="A173" s="160" t="s">
        <v>1815</v>
      </c>
      <c r="B173" s="160" t="s">
        <v>1826</v>
      </c>
    </row>
    <row r="174" spans="1:2">
      <c r="A174" s="160" t="s">
        <v>1816</v>
      </c>
      <c r="B174" s="160" t="s">
        <v>1527</v>
      </c>
    </row>
    <row r="175" spans="1:2">
      <c r="A175" s="160" t="s">
        <v>1824</v>
      </c>
      <c r="B175" s="160">
        <v>298</v>
      </c>
    </row>
    <row r="176" spans="1:2">
      <c r="A176" s="160" t="s">
        <v>1818</v>
      </c>
      <c r="B176" s="475">
        <v>1527</v>
      </c>
    </row>
    <row r="177" spans="1:2">
      <c r="A177" s="160" t="s">
        <v>1819</v>
      </c>
      <c r="B177" s="475">
        <v>108571</v>
      </c>
    </row>
    <row r="178" spans="1:2">
      <c r="A178" s="160" t="s">
        <v>1820</v>
      </c>
      <c r="B178" s="475">
        <v>20483</v>
      </c>
    </row>
    <row r="179" spans="1:2">
      <c r="A179" s="160" t="s">
        <v>1830</v>
      </c>
      <c r="B179" s="160">
        <v>706</v>
      </c>
    </row>
    <row r="180" spans="1:2">
      <c r="A180" s="160" t="s">
        <v>1823</v>
      </c>
      <c r="B180" s="475">
        <v>196667</v>
      </c>
    </row>
    <row r="181" spans="1:2">
      <c r="A181" s="160" t="s">
        <v>1821</v>
      </c>
      <c r="B181" s="475">
        <v>10714286</v>
      </c>
    </row>
    <row r="182" spans="1:2">
      <c r="A182" s="160" t="s">
        <v>1822</v>
      </c>
      <c r="B182" s="475">
        <v>3558220</v>
      </c>
    </row>
    <row r="184" spans="1:2">
      <c r="A184" s="160" t="s">
        <v>1813</v>
      </c>
      <c r="B184" s="160" t="s">
        <v>1817</v>
      </c>
    </row>
    <row r="185" spans="1:2">
      <c r="A185" s="160" t="s">
        <v>1814</v>
      </c>
      <c r="B185" s="160" t="s">
        <v>1829</v>
      </c>
    </row>
    <row r="186" spans="1:2">
      <c r="A186" s="160" t="s">
        <v>1815</v>
      </c>
      <c r="B186" s="160" t="s">
        <v>1826</v>
      </c>
    </row>
    <row r="187" spans="1:2">
      <c r="A187" s="160" t="s">
        <v>1816</v>
      </c>
      <c r="B187" s="160" t="s">
        <v>1527</v>
      </c>
    </row>
    <row r="188" spans="1:2">
      <c r="A188" s="160" t="s">
        <v>1824</v>
      </c>
      <c r="B188" s="160">
        <v>168</v>
      </c>
    </row>
    <row r="189" spans="1:2">
      <c r="A189" s="160" t="s">
        <v>1818</v>
      </c>
      <c r="B189" s="475">
        <v>1629</v>
      </c>
    </row>
    <row r="190" spans="1:2">
      <c r="A190" s="160" t="s">
        <v>1819</v>
      </c>
      <c r="B190" s="475">
        <v>66687</v>
      </c>
    </row>
    <row r="191" spans="1:2">
      <c r="A191" s="160" t="s">
        <v>1820</v>
      </c>
      <c r="B191" s="475">
        <v>19018</v>
      </c>
    </row>
    <row r="192" spans="1:2">
      <c r="A192" s="160" t="s">
        <v>1830</v>
      </c>
      <c r="B192" s="160">
        <v>450</v>
      </c>
    </row>
    <row r="193" spans="1:2">
      <c r="A193" s="160" t="s">
        <v>1823</v>
      </c>
      <c r="B193" s="475">
        <v>207358</v>
      </c>
    </row>
    <row r="194" spans="1:2">
      <c r="A194" s="160" t="s">
        <v>1821</v>
      </c>
      <c r="B194" s="475">
        <v>52777778</v>
      </c>
    </row>
    <row r="195" spans="1:2">
      <c r="A195" s="160" t="s">
        <v>1822</v>
      </c>
      <c r="B195" s="475">
        <v>3637052</v>
      </c>
    </row>
    <row r="197" spans="1:2">
      <c r="A197" s="160" t="s">
        <v>1813</v>
      </c>
      <c r="B197" s="160" t="s">
        <v>1817</v>
      </c>
    </row>
    <row r="198" spans="1:2">
      <c r="A198" s="160" t="s">
        <v>1814</v>
      </c>
      <c r="B198" s="160" t="s">
        <v>1831</v>
      </c>
    </row>
    <row r="199" spans="1:2">
      <c r="A199" s="160" t="s">
        <v>1815</v>
      </c>
      <c r="B199" s="160" t="s">
        <v>1826</v>
      </c>
    </row>
    <row r="200" spans="1:2">
      <c r="A200" s="160" t="s">
        <v>1816</v>
      </c>
      <c r="B200" s="160" t="s">
        <v>1527</v>
      </c>
    </row>
    <row r="201" spans="1:2">
      <c r="A201" s="160" t="s">
        <v>1824</v>
      </c>
      <c r="B201" s="160">
        <v>89</v>
      </c>
    </row>
    <row r="202" spans="1:2">
      <c r="A202" s="160" t="s">
        <v>1818</v>
      </c>
      <c r="B202" s="475">
        <v>1463</v>
      </c>
    </row>
    <row r="203" spans="1:2">
      <c r="A203" s="160" t="s">
        <v>1819</v>
      </c>
      <c r="B203" s="475">
        <v>39264</v>
      </c>
    </row>
    <row r="204" spans="1:2">
      <c r="A204" s="160" t="s">
        <v>1820</v>
      </c>
      <c r="B204" s="475">
        <v>16268</v>
      </c>
    </row>
    <row r="205" spans="1:2">
      <c r="A205" s="160" t="s">
        <v>1830</v>
      </c>
      <c r="B205" s="160">
        <v>219</v>
      </c>
    </row>
    <row r="206" spans="1:2">
      <c r="A206" s="160" t="s">
        <v>1823</v>
      </c>
      <c r="B206" s="475">
        <v>102473</v>
      </c>
    </row>
    <row r="207" spans="1:2">
      <c r="A207" s="160" t="s">
        <v>1821</v>
      </c>
      <c r="B207" s="475">
        <v>33095228</v>
      </c>
    </row>
    <row r="208" spans="1:2">
      <c r="A208" s="160" t="s">
        <v>1822</v>
      </c>
      <c r="B208" s="475">
        <v>3372764</v>
      </c>
    </row>
    <row r="210" spans="1:2">
      <c r="A210" s="160" t="s">
        <v>1813</v>
      </c>
      <c r="B210" s="160" t="s">
        <v>1832</v>
      </c>
    </row>
    <row r="211" spans="1:2">
      <c r="A211" s="160" t="s">
        <v>1814</v>
      </c>
      <c r="B211" s="160" t="s">
        <v>1825</v>
      </c>
    </row>
    <row r="212" spans="1:2">
      <c r="A212" s="160" t="s">
        <v>1815</v>
      </c>
      <c r="B212" s="160" t="s">
        <v>236</v>
      </c>
    </row>
    <row r="213" spans="1:2">
      <c r="A213" s="160" t="s">
        <v>1816</v>
      </c>
      <c r="B213" s="160" t="s">
        <v>1527</v>
      </c>
    </row>
    <row r="214" spans="1:2">
      <c r="A214" s="160" t="s">
        <v>1824</v>
      </c>
      <c r="B214" s="160">
        <v>140</v>
      </c>
    </row>
    <row r="215" spans="1:2">
      <c r="A215" s="160" t="s">
        <v>1818</v>
      </c>
      <c r="B215" s="475">
        <v>1114</v>
      </c>
    </row>
    <row r="216" spans="1:2">
      <c r="A216" s="160" t="s">
        <v>1819</v>
      </c>
      <c r="B216" s="475">
        <v>45000</v>
      </c>
    </row>
    <row r="217" spans="1:2">
      <c r="A217" s="160" t="s">
        <v>1820</v>
      </c>
      <c r="B217" s="475">
        <v>13006</v>
      </c>
    </row>
    <row r="218" spans="1:2">
      <c r="A218" s="160" t="s">
        <v>1830</v>
      </c>
      <c r="B218" s="160">
        <v>161</v>
      </c>
    </row>
    <row r="219" spans="1:2">
      <c r="A219" s="160" t="s">
        <v>1823</v>
      </c>
      <c r="B219" s="475">
        <v>223529</v>
      </c>
    </row>
    <row r="220" spans="1:2">
      <c r="A220" s="160" t="s">
        <v>1821</v>
      </c>
      <c r="B220" s="475">
        <v>9259259</v>
      </c>
    </row>
    <row r="221" spans="1:2">
      <c r="A221" s="160" t="s">
        <v>1822</v>
      </c>
      <c r="B221" s="475">
        <v>2835490</v>
      </c>
    </row>
    <row r="223" spans="1:2">
      <c r="A223" s="160" t="s">
        <v>1813</v>
      </c>
      <c r="B223" s="160" t="s">
        <v>1832</v>
      </c>
    </row>
    <row r="224" spans="1:2">
      <c r="A224" s="160" t="s">
        <v>1814</v>
      </c>
      <c r="B224" s="160" t="s">
        <v>1828</v>
      </c>
    </row>
    <row r="225" spans="1:2">
      <c r="A225" s="160" t="s">
        <v>1815</v>
      </c>
      <c r="B225" s="160" t="s">
        <v>236</v>
      </c>
    </row>
    <row r="226" spans="1:2">
      <c r="A226" s="160" t="s">
        <v>1816</v>
      </c>
      <c r="B226" s="160" t="s">
        <v>1527</v>
      </c>
    </row>
    <row r="227" spans="1:2">
      <c r="A227" s="160" t="s">
        <v>1824</v>
      </c>
      <c r="B227" s="160">
        <v>149</v>
      </c>
    </row>
    <row r="228" spans="1:2">
      <c r="A228" s="160" t="s">
        <v>1818</v>
      </c>
      <c r="B228" s="475">
        <v>2500</v>
      </c>
    </row>
    <row r="229" spans="1:2">
      <c r="A229" s="160" t="s">
        <v>1819</v>
      </c>
      <c r="B229" s="475">
        <v>56000</v>
      </c>
    </row>
    <row r="230" spans="1:2">
      <c r="A230" s="160" t="s">
        <v>1820</v>
      </c>
      <c r="B230" s="475">
        <v>20032</v>
      </c>
    </row>
    <row r="231" spans="1:2">
      <c r="A231" s="160" t="s">
        <v>1830</v>
      </c>
      <c r="B231" s="160">
        <v>240</v>
      </c>
    </row>
    <row r="232" spans="1:2">
      <c r="A232" s="160" t="s">
        <v>1823</v>
      </c>
      <c r="B232" s="475">
        <v>294118</v>
      </c>
    </row>
    <row r="233" spans="1:2">
      <c r="A233" s="160" t="s">
        <v>1821</v>
      </c>
      <c r="B233" s="475">
        <v>15000000</v>
      </c>
    </row>
    <row r="234" spans="1:2">
      <c r="A234" s="160" t="s">
        <v>1822</v>
      </c>
      <c r="B234" s="475">
        <v>3620312</v>
      </c>
    </row>
    <row r="236" spans="1:2">
      <c r="A236" s="160" t="s">
        <v>1813</v>
      </c>
      <c r="B236" s="160" t="s">
        <v>1832</v>
      </c>
    </row>
    <row r="237" spans="1:2">
      <c r="A237" s="160" t="s">
        <v>1814</v>
      </c>
      <c r="B237" s="160" t="s">
        <v>1829</v>
      </c>
    </row>
    <row r="238" spans="1:2">
      <c r="A238" s="160" t="s">
        <v>1815</v>
      </c>
      <c r="B238" s="160" t="s">
        <v>236</v>
      </c>
    </row>
    <row r="239" spans="1:2">
      <c r="A239" s="160" t="s">
        <v>1816</v>
      </c>
      <c r="B239" s="160" t="s">
        <v>1527</v>
      </c>
    </row>
    <row r="240" spans="1:2">
      <c r="A240" s="160" t="s">
        <v>1824</v>
      </c>
      <c r="B240" s="160">
        <v>125</v>
      </c>
    </row>
    <row r="241" spans="1:2">
      <c r="A241" s="160" t="s">
        <v>1818</v>
      </c>
      <c r="B241" s="475">
        <v>2239</v>
      </c>
    </row>
    <row r="242" spans="1:2">
      <c r="A242" s="160" t="s">
        <v>1819</v>
      </c>
      <c r="B242" s="475">
        <v>46034</v>
      </c>
    </row>
    <row r="243" spans="1:2">
      <c r="A243" s="160" t="s">
        <v>1820</v>
      </c>
      <c r="B243" s="475">
        <v>21086</v>
      </c>
    </row>
    <row r="244" spans="1:2">
      <c r="A244" s="160" t="s">
        <v>1830</v>
      </c>
      <c r="B244" s="160">
        <v>126</v>
      </c>
    </row>
    <row r="245" spans="1:2">
      <c r="A245" s="160" t="s">
        <v>1823</v>
      </c>
      <c r="B245" s="475">
        <v>306775</v>
      </c>
    </row>
    <row r="246" spans="1:2">
      <c r="A246" s="160" t="s">
        <v>1821</v>
      </c>
      <c r="B246" s="475">
        <v>9523810</v>
      </c>
    </row>
    <row r="247" spans="1:2">
      <c r="A247" s="160" t="s">
        <v>1822</v>
      </c>
      <c r="B247" s="475">
        <v>3910197</v>
      </c>
    </row>
    <row r="249" spans="1:2">
      <c r="A249" s="160" t="s">
        <v>1813</v>
      </c>
      <c r="B249" s="160" t="s">
        <v>1832</v>
      </c>
    </row>
    <row r="250" spans="1:2">
      <c r="A250" s="160" t="s">
        <v>1814</v>
      </c>
      <c r="B250" s="160" t="s">
        <v>1831</v>
      </c>
    </row>
    <row r="251" spans="1:2">
      <c r="A251" s="160" t="s">
        <v>1815</v>
      </c>
      <c r="B251" s="160" t="s">
        <v>236</v>
      </c>
    </row>
    <row r="252" spans="1:2">
      <c r="A252" s="160" t="s">
        <v>1816</v>
      </c>
      <c r="B252" s="160" t="s">
        <v>1527</v>
      </c>
    </row>
    <row r="253" spans="1:2">
      <c r="A253" s="160" t="s">
        <v>1824</v>
      </c>
      <c r="B253" s="160">
        <v>140</v>
      </c>
    </row>
    <row r="254" spans="1:2">
      <c r="A254" s="160" t="s">
        <v>1818</v>
      </c>
      <c r="B254" s="475">
        <v>1114</v>
      </c>
    </row>
    <row r="255" spans="1:2">
      <c r="A255" s="160" t="s">
        <v>1819</v>
      </c>
      <c r="B255" s="475">
        <v>45000</v>
      </c>
    </row>
    <row r="256" spans="1:2">
      <c r="A256" s="160" t="s">
        <v>1820</v>
      </c>
      <c r="B256" s="475">
        <v>13006</v>
      </c>
    </row>
    <row r="257" spans="1:28">
      <c r="A257" s="160" t="s">
        <v>1830</v>
      </c>
      <c r="B257" s="160">
        <v>161</v>
      </c>
    </row>
    <row r="258" spans="1:28">
      <c r="A258" s="160" t="s">
        <v>1823</v>
      </c>
      <c r="B258" s="475">
        <v>223529</v>
      </c>
    </row>
    <row r="259" spans="1:28">
      <c r="A259" s="160" t="s">
        <v>1821</v>
      </c>
      <c r="B259" s="475">
        <v>9259259</v>
      </c>
    </row>
    <row r="260" spans="1:28">
      <c r="A260" s="160" t="s">
        <v>1822</v>
      </c>
      <c r="B260" s="475">
        <v>2835490</v>
      </c>
    </row>
    <row r="262" spans="1:28" ht="15.75" thickBot="1"/>
    <row r="263" spans="1:28" ht="15.75" thickBot="1">
      <c r="P263" s="513" t="s">
        <v>1841</v>
      </c>
      <c r="W263" s="513" t="s">
        <v>1842</v>
      </c>
    </row>
    <row r="264" spans="1:28" ht="15.75" thickBot="1">
      <c r="P264" s="186" t="s">
        <v>1813</v>
      </c>
      <c r="Q264" s="512" t="s">
        <v>1814</v>
      </c>
      <c r="R264" s="512" t="s">
        <v>1838</v>
      </c>
      <c r="S264" s="512" t="s">
        <v>1839</v>
      </c>
      <c r="T264" s="512" t="s">
        <v>1388</v>
      </c>
      <c r="U264" s="187" t="s">
        <v>1834</v>
      </c>
      <c r="W264" s="186" t="s">
        <v>1813</v>
      </c>
      <c r="X264" s="512" t="s">
        <v>1814</v>
      </c>
      <c r="Y264" s="512" t="s">
        <v>1838</v>
      </c>
      <c r="Z264" s="512" t="s">
        <v>1839</v>
      </c>
      <c r="AA264" s="512" t="s">
        <v>1388</v>
      </c>
      <c r="AB264" s="187" t="s">
        <v>1834</v>
      </c>
    </row>
    <row r="265" spans="1:28" ht="15.75" thickBot="1">
      <c r="A265" s="513" t="s">
        <v>1841</v>
      </c>
      <c r="I265" s="513" t="s">
        <v>1842</v>
      </c>
      <c r="P265" s="192" t="s">
        <v>1843</v>
      </c>
      <c r="Q265" s="169" t="s">
        <v>1828</v>
      </c>
      <c r="R265" s="169">
        <v>550</v>
      </c>
      <c r="S265" s="509">
        <v>17000000</v>
      </c>
      <c r="T265" s="509">
        <f t="shared" ref="T265:T284" si="1">S265/R265</f>
        <v>30909.090909090908</v>
      </c>
      <c r="U265" s="939">
        <f>AVERAGE(T265:T284)</f>
        <v>22147.317370462435</v>
      </c>
      <c r="W265" s="192" t="s">
        <v>1843</v>
      </c>
      <c r="X265" s="169" t="s">
        <v>1828</v>
      </c>
      <c r="Y265" s="169">
        <v>424</v>
      </c>
      <c r="Z265" s="509">
        <v>2300000000</v>
      </c>
      <c r="AA265" s="509">
        <f t="shared" ref="AA265:AA275" si="2">Z265/Y265</f>
        <v>5424528.3018867923</v>
      </c>
      <c r="AB265" s="939">
        <f>AVERAGE(AA265:AA275)</f>
        <v>4269472.6344563076</v>
      </c>
    </row>
    <row r="266" spans="1:28" ht="15.75" thickBot="1">
      <c r="A266" s="186" t="s">
        <v>1813</v>
      </c>
      <c r="B266" s="512" t="s">
        <v>1814</v>
      </c>
      <c r="C266" s="512" t="s">
        <v>1838</v>
      </c>
      <c r="D266" s="512" t="s">
        <v>1839</v>
      </c>
      <c r="E266" s="512" t="s">
        <v>1388</v>
      </c>
      <c r="F266" s="187" t="s">
        <v>1834</v>
      </c>
      <c r="I266" s="186" t="s">
        <v>1813</v>
      </c>
      <c r="J266" s="512" t="s">
        <v>1814</v>
      </c>
      <c r="K266" s="512" t="s">
        <v>1838</v>
      </c>
      <c r="L266" s="512" t="s">
        <v>1839</v>
      </c>
      <c r="M266" s="512" t="s">
        <v>1388</v>
      </c>
      <c r="N266" s="187" t="s">
        <v>1834</v>
      </c>
      <c r="P266" s="191" t="s">
        <v>1843</v>
      </c>
      <c r="Q266" s="172" t="s">
        <v>1828</v>
      </c>
      <c r="R266" s="172">
        <v>319</v>
      </c>
      <c r="S266" s="510">
        <v>7000000</v>
      </c>
      <c r="T266" s="510">
        <f t="shared" si="1"/>
        <v>21943.5736677116</v>
      </c>
      <c r="U266" s="940"/>
      <c r="W266" s="191" t="s">
        <v>1843</v>
      </c>
      <c r="X266" s="172" t="s">
        <v>1828</v>
      </c>
      <c r="Y266" s="172">
        <v>320</v>
      </c>
      <c r="Z266" s="510">
        <v>1984000000</v>
      </c>
      <c r="AA266" s="510">
        <f t="shared" si="2"/>
        <v>6200000</v>
      </c>
      <c r="AB266" s="940"/>
    </row>
    <row r="267" spans="1:28">
      <c r="A267" s="192" t="s">
        <v>1840</v>
      </c>
      <c r="B267" s="169" t="s">
        <v>1825</v>
      </c>
      <c r="C267" s="169">
        <v>12</v>
      </c>
      <c r="D267" s="509">
        <v>1800000</v>
      </c>
      <c r="E267" s="509">
        <f t="shared" ref="E267:E304" si="3">D267/C267</f>
        <v>150000</v>
      </c>
      <c r="F267" s="949">
        <f>AVERAGE(E267:E275)</f>
        <v>73262.811672829397</v>
      </c>
      <c r="I267" s="192" t="s">
        <v>1840</v>
      </c>
      <c r="J267" s="169" t="s">
        <v>1825</v>
      </c>
      <c r="K267" s="169">
        <v>38</v>
      </c>
      <c r="L267" s="509">
        <v>530000000</v>
      </c>
      <c r="M267" s="509">
        <f t="shared" ref="M267:M295" si="4">L267/K267</f>
        <v>13947368.421052631</v>
      </c>
      <c r="N267" s="939">
        <f>AVERAGE(M267:M269)</f>
        <v>11601503.759398496</v>
      </c>
      <c r="P267" s="165" t="s">
        <v>1843</v>
      </c>
      <c r="Q267" s="164" t="s">
        <v>1829</v>
      </c>
      <c r="R267" s="164">
        <v>424</v>
      </c>
      <c r="S267" s="508">
        <v>8000000</v>
      </c>
      <c r="T267" s="508">
        <f t="shared" si="1"/>
        <v>18867.924528301886</v>
      </c>
      <c r="U267" s="940"/>
      <c r="W267" s="165" t="s">
        <v>1843</v>
      </c>
      <c r="X267" s="164" t="s">
        <v>1829</v>
      </c>
      <c r="Y267" s="164">
        <v>1180</v>
      </c>
      <c r="Z267" s="508">
        <v>3150000000</v>
      </c>
      <c r="AA267" s="508">
        <f t="shared" si="2"/>
        <v>2669491.5254237289</v>
      </c>
      <c r="AB267" s="940"/>
    </row>
    <row r="268" spans="1:28">
      <c r="A268" s="166" t="s">
        <v>1840</v>
      </c>
      <c r="B268" s="160" t="s">
        <v>1825</v>
      </c>
      <c r="C268" s="160">
        <v>36</v>
      </c>
      <c r="D268" s="475">
        <v>2700000</v>
      </c>
      <c r="E268" s="475">
        <f t="shared" si="3"/>
        <v>75000</v>
      </c>
      <c r="F268" s="943"/>
      <c r="I268" s="166" t="s">
        <v>1840</v>
      </c>
      <c r="J268" s="160" t="s">
        <v>1825</v>
      </c>
      <c r="K268" s="160">
        <v>10</v>
      </c>
      <c r="L268" s="475">
        <v>80000000</v>
      </c>
      <c r="M268" s="475">
        <f t="shared" si="4"/>
        <v>8000000</v>
      </c>
      <c r="N268" s="940"/>
      <c r="P268" s="166" t="s">
        <v>1843</v>
      </c>
      <c r="Q268" s="160" t="s">
        <v>1829</v>
      </c>
      <c r="R268" s="160">
        <v>450</v>
      </c>
      <c r="S268" s="475">
        <v>15000000</v>
      </c>
      <c r="T268" s="475">
        <f t="shared" si="1"/>
        <v>33333.333333333336</v>
      </c>
      <c r="U268" s="940"/>
      <c r="W268" s="166" t="s">
        <v>1843</v>
      </c>
      <c r="X268" s="160" t="s">
        <v>1829</v>
      </c>
      <c r="Y268" s="160">
        <v>319</v>
      </c>
      <c r="Z268" s="475">
        <v>1400000000</v>
      </c>
      <c r="AA268" s="475">
        <f t="shared" si="2"/>
        <v>4388714.7335423194</v>
      </c>
      <c r="AB268" s="940"/>
    </row>
    <row r="269" spans="1:28" ht="15.75" thickBot="1">
      <c r="A269" s="166" t="s">
        <v>1840</v>
      </c>
      <c r="B269" s="160" t="s">
        <v>1825</v>
      </c>
      <c r="C269" s="160">
        <v>39</v>
      </c>
      <c r="D269" s="475">
        <v>3800000</v>
      </c>
      <c r="E269" s="475">
        <f t="shared" si="3"/>
        <v>97435.897435897437</v>
      </c>
      <c r="F269" s="943"/>
      <c r="I269" s="191" t="s">
        <v>1840</v>
      </c>
      <c r="J269" s="172" t="s">
        <v>1825</v>
      </c>
      <c r="K269" s="172">
        <v>28</v>
      </c>
      <c r="L269" s="510">
        <v>360000000</v>
      </c>
      <c r="M269" s="510">
        <f t="shared" si="4"/>
        <v>12857142.857142856</v>
      </c>
      <c r="N269" s="941"/>
      <c r="P269" s="166" t="s">
        <v>1843</v>
      </c>
      <c r="Q269" s="160" t="s">
        <v>1829</v>
      </c>
      <c r="R269" s="160">
        <v>80</v>
      </c>
      <c r="S269" s="475">
        <v>1500000</v>
      </c>
      <c r="T269" s="475">
        <f t="shared" si="1"/>
        <v>18750</v>
      </c>
      <c r="U269" s="940"/>
      <c r="W269" s="165" t="s">
        <v>1843</v>
      </c>
      <c r="X269" s="164" t="s">
        <v>1831</v>
      </c>
      <c r="Y269" s="164">
        <v>329</v>
      </c>
      <c r="Z269" s="508">
        <v>1350000000</v>
      </c>
      <c r="AA269" s="508">
        <f t="shared" si="2"/>
        <v>4103343.4650455927</v>
      </c>
      <c r="AB269" s="940"/>
    </row>
    <row r="270" spans="1:28">
      <c r="A270" s="166" t="s">
        <v>1840</v>
      </c>
      <c r="B270" s="160" t="s">
        <v>1825</v>
      </c>
      <c r="C270" s="160">
        <v>60</v>
      </c>
      <c r="D270" s="475">
        <v>2800000</v>
      </c>
      <c r="E270" s="475">
        <f t="shared" si="3"/>
        <v>46666.666666666664</v>
      </c>
      <c r="F270" s="943"/>
      <c r="I270" s="192" t="s">
        <v>1840</v>
      </c>
      <c r="J270" s="169" t="s">
        <v>1828</v>
      </c>
      <c r="K270" s="169">
        <v>48</v>
      </c>
      <c r="L270" s="509">
        <v>360000000</v>
      </c>
      <c r="M270" s="509">
        <f t="shared" si="4"/>
        <v>7500000</v>
      </c>
      <c r="N270" s="939">
        <f>AVERAGE(M270:M276)</f>
        <v>6381313.6571763726</v>
      </c>
      <c r="P270" s="166" t="s">
        <v>1843</v>
      </c>
      <c r="Q270" s="160" t="s">
        <v>1829</v>
      </c>
      <c r="R270" s="160">
        <v>90</v>
      </c>
      <c r="S270" s="475">
        <v>1800000</v>
      </c>
      <c r="T270" s="475">
        <f t="shared" si="1"/>
        <v>20000</v>
      </c>
      <c r="U270" s="940"/>
      <c r="W270" s="166" t="s">
        <v>1843</v>
      </c>
      <c r="X270" s="160" t="s">
        <v>1831</v>
      </c>
      <c r="Y270" s="160">
        <v>280</v>
      </c>
      <c r="Z270" s="475">
        <v>1250000000</v>
      </c>
      <c r="AA270" s="475">
        <f t="shared" si="2"/>
        <v>4464285.7142857146</v>
      </c>
      <c r="AB270" s="940"/>
    </row>
    <row r="271" spans="1:28">
      <c r="A271" s="166" t="s">
        <v>1840</v>
      </c>
      <c r="B271" s="160" t="s">
        <v>1825</v>
      </c>
      <c r="C271" s="160">
        <v>65</v>
      </c>
      <c r="D271" s="475">
        <v>3000000</v>
      </c>
      <c r="E271" s="475">
        <f t="shared" si="3"/>
        <v>46153.846153846156</v>
      </c>
      <c r="F271" s="943"/>
      <c r="I271" s="166" t="s">
        <v>1840</v>
      </c>
      <c r="J271" s="160" t="s">
        <v>1828</v>
      </c>
      <c r="K271" s="160">
        <v>113</v>
      </c>
      <c r="L271" s="475">
        <v>620000000</v>
      </c>
      <c r="M271" s="475">
        <f t="shared" si="4"/>
        <v>5486725.6637168145</v>
      </c>
      <c r="N271" s="940"/>
      <c r="P271" s="166" t="s">
        <v>1843</v>
      </c>
      <c r="Q271" s="160" t="s">
        <v>1829</v>
      </c>
      <c r="R271" s="160">
        <v>300</v>
      </c>
      <c r="S271" s="475">
        <v>5025000</v>
      </c>
      <c r="T271" s="475">
        <f t="shared" si="1"/>
        <v>16750</v>
      </c>
      <c r="U271" s="940"/>
      <c r="W271" s="166" t="s">
        <v>1843</v>
      </c>
      <c r="X271" s="160" t="s">
        <v>1831</v>
      </c>
      <c r="Y271" s="160">
        <v>108</v>
      </c>
      <c r="Z271" s="475">
        <v>750000000</v>
      </c>
      <c r="AA271" s="475">
        <f t="shared" si="2"/>
        <v>6944444.444444444</v>
      </c>
      <c r="AB271" s="940"/>
    </row>
    <row r="272" spans="1:28">
      <c r="A272" s="166" t="s">
        <v>1840</v>
      </c>
      <c r="B272" s="160" t="s">
        <v>1825</v>
      </c>
      <c r="C272" s="160">
        <v>96</v>
      </c>
      <c r="D272" s="475">
        <v>3000000</v>
      </c>
      <c r="E272" s="475">
        <f t="shared" si="3"/>
        <v>31250</v>
      </c>
      <c r="F272" s="943"/>
      <c r="I272" s="166" t="s">
        <v>1840</v>
      </c>
      <c r="J272" s="160" t="s">
        <v>1828</v>
      </c>
      <c r="K272" s="160">
        <v>54</v>
      </c>
      <c r="L272" s="475">
        <v>310000000</v>
      </c>
      <c r="M272" s="475">
        <f t="shared" si="4"/>
        <v>5740740.7407407407</v>
      </c>
      <c r="N272" s="940"/>
      <c r="P272" s="166" t="s">
        <v>1843</v>
      </c>
      <c r="Q272" s="160" t="s">
        <v>1829</v>
      </c>
      <c r="R272" s="160">
        <v>300</v>
      </c>
      <c r="S272" s="475">
        <v>4900000</v>
      </c>
      <c r="T272" s="475">
        <f t="shared" si="1"/>
        <v>16333.333333333334</v>
      </c>
      <c r="U272" s="940"/>
      <c r="W272" s="166" t="s">
        <v>1843</v>
      </c>
      <c r="X272" s="160" t="s">
        <v>1831</v>
      </c>
      <c r="Y272" s="160">
        <v>450</v>
      </c>
      <c r="Z272" s="475">
        <v>1680000000</v>
      </c>
      <c r="AA272" s="475">
        <f t="shared" si="2"/>
        <v>3733333.3333333335</v>
      </c>
      <c r="AB272" s="940"/>
    </row>
    <row r="273" spans="1:28">
      <c r="A273" s="166" t="s">
        <v>1840</v>
      </c>
      <c r="B273" s="160" t="s">
        <v>1825</v>
      </c>
      <c r="C273" s="160">
        <v>128</v>
      </c>
      <c r="D273" s="475">
        <v>15000000</v>
      </c>
      <c r="E273" s="475">
        <f t="shared" si="3"/>
        <v>117187.5</v>
      </c>
      <c r="F273" s="943"/>
      <c r="I273" s="166" t="s">
        <v>1840</v>
      </c>
      <c r="J273" s="160" t="s">
        <v>1828</v>
      </c>
      <c r="K273" s="160">
        <v>160</v>
      </c>
      <c r="L273" s="475">
        <v>950000000</v>
      </c>
      <c r="M273" s="475">
        <f t="shared" si="4"/>
        <v>5937500</v>
      </c>
      <c r="N273" s="940"/>
      <c r="P273" s="166" t="s">
        <v>1843</v>
      </c>
      <c r="Q273" s="160" t="s">
        <v>1829</v>
      </c>
      <c r="R273" s="160">
        <v>300</v>
      </c>
      <c r="S273" s="475">
        <v>4800000</v>
      </c>
      <c r="T273" s="475">
        <f t="shared" si="1"/>
        <v>16000</v>
      </c>
      <c r="U273" s="940"/>
      <c r="W273" s="166" t="s">
        <v>1843</v>
      </c>
      <c r="X273" s="160" t="s">
        <v>1831</v>
      </c>
      <c r="Y273" s="160">
        <v>297</v>
      </c>
      <c r="Z273" s="475">
        <v>1400000000</v>
      </c>
      <c r="AA273" s="475">
        <f t="shared" si="2"/>
        <v>4713804.7138047135</v>
      </c>
      <c r="AB273" s="940"/>
    </row>
    <row r="274" spans="1:28">
      <c r="A274" s="166" t="s">
        <v>1840</v>
      </c>
      <c r="B274" s="160" t="s">
        <v>1825</v>
      </c>
      <c r="C274" s="160">
        <v>300</v>
      </c>
      <c r="D274" s="475">
        <v>20900000</v>
      </c>
      <c r="E274" s="475">
        <f t="shared" si="3"/>
        <v>69666.666666666672</v>
      </c>
      <c r="F274" s="943"/>
      <c r="I274" s="166" t="s">
        <v>1840</v>
      </c>
      <c r="J274" s="160" t="s">
        <v>1828</v>
      </c>
      <c r="K274" s="160">
        <v>228</v>
      </c>
      <c r="L274" s="475">
        <v>1224497000</v>
      </c>
      <c r="M274" s="475">
        <f t="shared" si="4"/>
        <v>5370600.8771929825</v>
      </c>
      <c r="N274" s="940"/>
      <c r="P274" s="166" t="s">
        <v>1843</v>
      </c>
      <c r="Q274" s="160" t="s">
        <v>1829</v>
      </c>
      <c r="R274" s="160">
        <v>150</v>
      </c>
      <c r="S274" s="475">
        <v>3500000</v>
      </c>
      <c r="T274" s="475">
        <f t="shared" si="1"/>
        <v>23333.333333333332</v>
      </c>
      <c r="U274" s="940"/>
      <c r="W274" s="166" t="s">
        <v>1843</v>
      </c>
      <c r="X274" s="160" t="s">
        <v>1831</v>
      </c>
      <c r="Y274" s="160">
        <v>600</v>
      </c>
      <c r="Z274" s="475">
        <v>945000000</v>
      </c>
      <c r="AA274" s="475">
        <f t="shared" si="2"/>
        <v>1575000</v>
      </c>
      <c r="AB274" s="940"/>
    </row>
    <row r="275" spans="1:28" ht="15.75" thickBot="1">
      <c r="A275" s="191" t="s">
        <v>1840</v>
      </c>
      <c r="B275" s="172" t="s">
        <v>1825</v>
      </c>
      <c r="C275" s="172">
        <v>846</v>
      </c>
      <c r="D275" s="510">
        <v>22000000</v>
      </c>
      <c r="E275" s="510">
        <f t="shared" si="3"/>
        <v>26004.728132387707</v>
      </c>
      <c r="F275" s="944"/>
      <c r="I275" s="166" t="s">
        <v>1840</v>
      </c>
      <c r="J275" s="160" t="s">
        <v>1828</v>
      </c>
      <c r="K275" s="160">
        <v>565</v>
      </c>
      <c r="L275" s="475">
        <v>4200000000</v>
      </c>
      <c r="M275" s="475">
        <f t="shared" si="4"/>
        <v>7433628.3185840705</v>
      </c>
      <c r="N275" s="940"/>
      <c r="P275" s="166" t="s">
        <v>1843</v>
      </c>
      <c r="Q275" s="160" t="s">
        <v>1829</v>
      </c>
      <c r="R275" s="160">
        <v>1300</v>
      </c>
      <c r="S275" s="475">
        <v>35001200</v>
      </c>
      <c r="T275" s="475">
        <f t="shared" si="1"/>
        <v>26924</v>
      </c>
      <c r="U275" s="940"/>
      <c r="W275" s="191" t="s">
        <v>1843</v>
      </c>
      <c r="X275" s="172" t="s">
        <v>1831</v>
      </c>
      <c r="Y275" s="172">
        <v>546</v>
      </c>
      <c r="Z275" s="510">
        <v>1500000000</v>
      </c>
      <c r="AA275" s="510">
        <f t="shared" si="2"/>
        <v>2747252.7472527474</v>
      </c>
      <c r="AB275" s="941"/>
    </row>
    <row r="276" spans="1:28" ht="15.75" thickBot="1">
      <c r="A276" s="165" t="s">
        <v>1840</v>
      </c>
      <c r="B276" s="164" t="s">
        <v>1828</v>
      </c>
      <c r="C276" s="164">
        <v>25</v>
      </c>
      <c r="D276" s="508">
        <v>3000000</v>
      </c>
      <c r="E276" s="508">
        <f t="shared" si="3"/>
        <v>120000</v>
      </c>
      <c r="F276" s="942">
        <f>AVERAGE(E276:E284)</f>
        <v>50941.198359253911</v>
      </c>
      <c r="I276" s="191" t="s">
        <v>1840</v>
      </c>
      <c r="J276" s="172" t="s">
        <v>1828</v>
      </c>
      <c r="K276" s="172">
        <v>25</v>
      </c>
      <c r="L276" s="510">
        <v>180000000</v>
      </c>
      <c r="M276" s="510">
        <f t="shared" si="4"/>
        <v>7200000</v>
      </c>
      <c r="N276" s="941"/>
      <c r="P276" s="191" t="s">
        <v>1843</v>
      </c>
      <c r="Q276" s="172" t="s">
        <v>1829</v>
      </c>
      <c r="R276" s="172">
        <v>350</v>
      </c>
      <c r="S276" s="510">
        <v>10000000</v>
      </c>
      <c r="T276" s="510">
        <f t="shared" si="1"/>
        <v>28571.428571428572</v>
      </c>
      <c r="U276" s="940"/>
    </row>
    <row r="277" spans="1:28">
      <c r="A277" s="166" t="s">
        <v>1840</v>
      </c>
      <c r="B277" s="160" t="s">
        <v>1828</v>
      </c>
      <c r="C277" s="160">
        <v>35</v>
      </c>
      <c r="D277" s="475">
        <v>2600000</v>
      </c>
      <c r="E277" s="475">
        <f t="shared" si="3"/>
        <v>74285.71428571429</v>
      </c>
      <c r="F277" s="943"/>
      <c r="I277" s="165" t="s">
        <v>1840</v>
      </c>
      <c r="J277" s="164" t="s">
        <v>1829</v>
      </c>
      <c r="K277" s="164">
        <v>28</v>
      </c>
      <c r="L277" s="508">
        <v>280000000</v>
      </c>
      <c r="M277" s="508">
        <f t="shared" si="4"/>
        <v>10000000</v>
      </c>
      <c r="N277" s="942">
        <f>AVERAGE(M277:M286)</f>
        <v>6702240.338678984</v>
      </c>
      <c r="P277" s="165" t="s">
        <v>1843</v>
      </c>
      <c r="Q277" s="164" t="s">
        <v>1831</v>
      </c>
      <c r="R277" s="164">
        <v>385</v>
      </c>
      <c r="S277" s="508">
        <v>8000000</v>
      </c>
      <c r="T277" s="508">
        <f t="shared" si="1"/>
        <v>20779.220779220781</v>
      </c>
      <c r="U277" s="940"/>
    </row>
    <row r="278" spans="1:28">
      <c r="A278" s="166" t="s">
        <v>1840</v>
      </c>
      <c r="B278" s="160" t="s">
        <v>1828</v>
      </c>
      <c r="C278" s="160">
        <v>36</v>
      </c>
      <c r="D278" s="475">
        <v>2200000</v>
      </c>
      <c r="E278" s="475">
        <f t="shared" si="3"/>
        <v>61111.111111111109</v>
      </c>
      <c r="F278" s="943"/>
      <c r="I278" s="166" t="s">
        <v>1840</v>
      </c>
      <c r="J278" s="160" t="s">
        <v>1829</v>
      </c>
      <c r="K278" s="160">
        <v>47</v>
      </c>
      <c r="L278" s="475">
        <v>230000000</v>
      </c>
      <c r="M278" s="475">
        <f t="shared" si="4"/>
        <v>4893617.021276596</v>
      </c>
      <c r="N278" s="943"/>
      <c r="P278" s="166" t="s">
        <v>1843</v>
      </c>
      <c r="Q278" s="160" t="s">
        <v>1831</v>
      </c>
      <c r="R278" s="160">
        <v>385</v>
      </c>
      <c r="S278" s="475">
        <v>7500000</v>
      </c>
      <c r="T278" s="475">
        <f t="shared" si="1"/>
        <v>19480.519480519481</v>
      </c>
      <c r="U278" s="940"/>
    </row>
    <row r="279" spans="1:28">
      <c r="A279" s="166" t="s">
        <v>1840</v>
      </c>
      <c r="B279" s="160" t="s">
        <v>1828</v>
      </c>
      <c r="C279" s="160">
        <v>50</v>
      </c>
      <c r="D279" s="475">
        <v>1990000</v>
      </c>
      <c r="E279" s="475">
        <f t="shared" si="3"/>
        <v>39800</v>
      </c>
      <c r="F279" s="943"/>
      <c r="I279" s="166" t="s">
        <v>1840</v>
      </c>
      <c r="J279" s="160" t="s">
        <v>1829</v>
      </c>
      <c r="K279" s="160">
        <v>14</v>
      </c>
      <c r="L279" s="475">
        <v>80000000</v>
      </c>
      <c r="M279" s="475">
        <f t="shared" si="4"/>
        <v>5714285.7142857146</v>
      </c>
      <c r="N279" s="943"/>
      <c r="P279" s="166" t="s">
        <v>1843</v>
      </c>
      <c r="Q279" s="160" t="s">
        <v>1831</v>
      </c>
      <c r="R279" s="160">
        <v>369</v>
      </c>
      <c r="S279" s="475">
        <v>8000000</v>
      </c>
      <c r="T279" s="475">
        <f t="shared" si="1"/>
        <v>21680.216802168023</v>
      </c>
      <c r="U279" s="940"/>
    </row>
    <row r="280" spans="1:28">
      <c r="A280" s="166" t="s">
        <v>1840</v>
      </c>
      <c r="B280" s="160" t="s">
        <v>1828</v>
      </c>
      <c r="C280" s="160">
        <v>231</v>
      </c>
      <c r="D280" s="475">
        <v>6000000</v>
      </c>
      <c r="E280" s="475">
        <f t="shared" si="3"/>
        <v>25974.025974025975</v>
      </c>
      <c r="F280" s="943"/>
      <c r="I280" s="166" t="s">
        <v>1840</v>
      </c>
      <c r="J280" s="160" t="s">
        <v>1829</v>
      </c>
      <c r="K280" s="160">
        <v>342</v>
      </c>
      <c r="L280" s="475">
        <v>1600000000</v>
      </c>
      <c r="M280" s="475">
        <f t="shared" si="4"/>
        <v>4678362.5730994148</v>
      </c>
      <c r="N280" s="943"/>
      <c r="P280" s="166" t="s">
        <v>1843</v>
      </c>
      <c r="Q280" s="160" t="s">
        <v>1831</v>
      </c>
      <c r="R280" s="160">
        <v>200</v>
      </c>
      <c r="S280" s="475">
        <v>3000000</v>
      </c>
      <c r="T280" s="475">
        <f t="shared" si="1"/>
        <v>15000</v>
      </c>
      <c r="U280" s="940"/>
    </row>
    <row r="281" spans="1:28">
      <c r="A281" s="166" t="s">
        <v>1840</v>
      </c>
      <c r="B281" s="160" t="s">
        <v>1828</v>
      </c>
      <c r="C281" s="160">
        <v>300</v>
      </c>
      <c r="D281" s="475">
        <v>7500000</v>
      </c>
      <c r="E281" s="475">
        <f t="shared" si="3"/>
        <v>25000</v>
      </c>
      <c r="F281" s="943"/>
      <c r="I281" s="166" t="s">
        <v>1840</v>
      </c>
      <c r="J281" s="160" t="s">
        <v>1829</v>
      </c>
      <c r="K281" s="160">
        <v>13</v>
      </c>
      <c r="L281" s="475">
        <v>125000000</v>
      </c>
      <c r="M281" s="475">
        <f t="shared" si="4"/>
        <v>9615384.615384616</v>
      </c>
      <c r="N281" s="943"/>
      <c r="P281" s="166" t="s">
        <v>1843</v>
      </c>
      <c r="Q281" s="160" t="s">
        <v>1831</v>
      </c>
      <c r="R281" s="160">
        <v>250</v>
      </c>
      <c r="S281" s="475">
        <v>8000000</v>
      </c>
      <c r="T281" s="475">
        <f t="shared" si="1"/>
        <v>32000</v>
      </c>
      <c r="U281" s="940"/>
    </row>
    <row r="282" spans="1:28">
      <c r="A282" s="166" t="s">
        <v>1840</v>
      </c>
      <c r="B282" s="160" t="s">
        <v>1828</v>
      </c>
      <c r="C282" s="160">
        <v>350</v>
      </c>
      <c r="D282" s="475">
        <v>5500000</v>
      </c>
      <c r="E282" s="475">
        <f t="shared" si="3"/>
        <v>15714.285714285714</v>
      </c>
      <c r="F282" s="943"/>
      <c r="I282" s="166" t="s">
        <v>1840</v>
      </c>
      <c r="J282" s="160" t="s">
        <v>1829</v>
      </c>
      <c r="K282" s="160">
        <v>233</v>
      </c>
      <c r="L282" s="475">
        <v>1774814454</v>
      </c>
      <c r="M282" s="475">
        <f t="shared" si="4"/>
        <v>7617229.416309013</v>
      </c>
      <c r="N282" s="943"/>
      <c r="P282" s="166" t="s">
        <v>1843</v>
      </c>
      <c r="Q282" s="160" t="s">
        <v>1831</v>
      </c>
      <c r="R282" s="160">
        <v>1150</v>
      </c>
      <c r="S282" s="475">
        <v>32000000</v>
      </c>
      <c r="T282" s="475">
        <f t="shared" si="1"/>
        <v>27826.08695652174</v>
      </c>
      <c r="U282" s="940"/>
    </row>
    <row r="283" spans="1:28">
      <c r="A283" s="166" t="s">
        <v>1840</v>
      </c>
      <c r="B283" s="160" t="s">
        <v>1828</v>
      </c>
      <c r="C283" s="160">
        <v>384</v>
      </c>
      <c r="D283" s="475">
        <v>25000000</v>
      </c>
      <c r="E283" s="475">
        <f t="shared" si="3"/>
        <v>65104.166666666664</v>
      </c>
      <c r="F283" s="943"/>
      <c r="I283" s="166" t="s">
        <v>1840</v>
      </c>
      <c r="J283" s="160" t="s">
        <v>1829</v>
      </c>
      <c r="K283" s="160">
        <v>48</v>
      </c>
      <c r="L283" s="475">
        <v>350000000</v>
      </c>
      <c r="M283" s="475">
        <f t="shared" si="4"/>
        <v>7291666.666666667</v>
      </c>
      <c r="N283" s="943"/>
      <c r="P283" s="166" t="s">
        <v>1843</v>
      </c>
      <c r="Q283" s="160" t="s">
        <v>1831</v>
      </c>
      <c r="R283" s="160">
        <v>140</v>
      </c>
      <c r="S283" s="475">
        <v>2200000</v>
      </c>
      <c r="T283" s="475">
        <f t="shared" si="1"/>
        <v>15714.285714285714</v>
      </c>
      <c r="U283" s="940"/>
    </row>
    <row r="284" spans="1:28" ht="15.75" thickBot="1">
      <c r="A284" s="191" t="s">
        <v>1840</v>
      </c>
      <c r="B284" s="172" t="s">
        <v>1828</v>
      </c>
      <c r="C284" s="172">
        <v>540</v>
      </c>
      <c r="D284" s="510">
        <v>17000000</v>
      </c>
      <c r="E284" s="510">
        <f t="shared" si="3"/>
        <v>31481.481481481482</v>
      </c>
      <c r="F284" s="944"/>
      <c r="I284" s="166" t="s">
        <v>1840</v>
      </c>
      <c r="J284" s="160" t="s">
        <v>1829</v>
      </c>
      <c r="K284" s="160">
        <v>27</v>
      </c>
      <c r="L284" s="475">
        <v>165000000</v>
      </c>
      <c r="M284" s="475">
        <f t="shared" si="4"/>
        <v>6111111.111111111</v>
      </c>
      <c r="N284" s="943"/>
      <c r="P284" s="191" t="s">
        <v>1843</v>
      </c>
      <c r="Q284" s="172" t="s">
        <v>1831</v>
      </c>
      <c r="R284" s="172">
        <v>80</v>
      </c>
      <c r="S284" s="510">
        <v>1500000</v>
      </c>
      <c r="T284" s="510">
        <f t="shared" si="1"/>
        <v>18750</v>
      </c>
      <c r="U284" s="941"/>
    </row>
    <row r="285" spans="1:28">
      <c r="A285" s="165" t="s">
        <v>1840</v>
      </c>
      <c r="B285" s="164" t="s">
        <v>1829</v>
      </c>
      <c r="C285" s="164">
        <v>25</v>
      </c>
      <c r="D285" s="508">
        <v>1500000</v>
      </c>
      <c r="E285" s="508">
        <f t="shared" si="3"/>
        <v>60000</v>
      </c>
      <c r="F285" s="942">
        <f>AVERAGE(E285:E294)</f>
        <v>40563.544732335271</v>
      </c>
      <c r="I285" s="166" t="s">
        <v>1840</v>
      </c>
      <c r="J285" s="160" t="s">
        <v>1829</v>
      </c>
      <c r="K285" s="160">
        <v>134</v>
      </c>
      <c r="L285" s="475">
        <v>650000000</v>
      </c>
      <c r="M285" s="475">
        <f t="shared" si="4"/>
        <v>4850746.2686567167</v>
      </c>
      <c r="N285" s="943"/>
    </row>
    <row r="286" spans="1:28" ht="15.75" thickBot="1">
      <c r="A286" s="166" t="s">
        <v>1840</v>
      </c>
      <c r="B286" s="160" t="s">
        <v>1829</v>
      </c>
      <c r="C286" s="160">
        <v>28</v>
      </c>
      <c r="D286" s="475">
        <v>750000</v>
      </c>
      <c r="E286" s="475">
        <f t="shared" si="3"/>
        <v>26785.714285714286</v>
      </c>
      <c r="F286" s="943"/>
      <c r="I286" s="191" t="s">
        <v>1840</v>
      </c>
      <c r="J286" s="172" t="s">
        <v>1829</v>
      </c>
      <c r="K286" s="172">
        <v>56</v>
      </c>
      <c r="L286" s="510">
        <v>350000000</v>
      </c>
      <c r="M286" s="510">
        <f t="shared" si="4"/>
        <v>6250000</v>
      </c>
      <c r="N286" s="944"/>
    </row>
    <row r="287" spans="1:28">
      <c r="A287" s="166" t="s">
        <v>1840</v>
      </c>
      <c r="B287" s="160" t="s">
        <v>1829</v>
      </c>
      <c r="C287" s="160">
        <v>34</v>
      </c>
      <c r="D287" s="475">
        <v>1390000</v>
      </c>
      <c r="E287" s="475">
        <f t="shared" si="3"/>
        <v>40882.352941176468</v>
      </c>
      <c r="F287" s="943"/>
      <c r="I287" s="165" t="s">
        <v>1840</v>
      </c>
      <c r="J287" s="164" t="s">
        <v>1831</v>
      </c>
      <c r="K287" s="164">
        <v>114</v>
      </c>
      <c r="L287" s="508">
        <v>650000000</v>
      </c>
      <c r="M287" s="508">
        <f t="shared" si="4"/>
        <v>5701754.3859649124</v>
      </c>
      <c r="N287" s="942">
        <f>AVERAGE(M287:M296)</f>
        <v>5284950.0817699255</v>
      </c>
    </row>
    <row r="288" spans="1:28">
      <c r="A288" s="166" t="s">
        <v>1840</v>
      </c>
      <c r="B288" s="160" t="s">
        <v>1829</v>
      </c>
      <c r="C288" s="160">
        <v>50</v>
      </c>
      <c r="D288" s="475">
        <v>1300000</v>
      </c>
      <c r="E288" s="475">
        <f t="shared" si="3"/>
        <v>26000</v>
      </c>
      <c r="F288" s="943"/>
      <c r="I288" s="166" t="s">
        <v>1840</v>
      </c>
      <c r="J288" s="160" t="s">
        <v>1831</v>
      </c>
      <c r="K288" s="160">
        <v>33</v>
      </c>
      <c r="L288" s="475">
        <v>270000000</v>
      </c>
      <c r="M288" s="475">
        <f t="shared" si="4"/>
        <v>8181818.1818181816</v>
      </c>
      <c r="N288" s="943"/>
    </row>
    <row r="289" spans="1:14">
      <c r="A289" s="166" t="s">
        <v>1840</v>
      </c>
      <c r="B289" s="160" t="s">
        <v>1829</v>
      </c>
      <c r="C289" s="160">
        <v>52</v>
      </c>
      <c r="D289" s="475">
        <v>3000000</v>
      </c>
      <c r="E289" s="475">
        <f t="shared" si="3"/>
        <v>57692.307692307695</v>
      </c>
      <c r="F289" s="943"/>
      <c r="I289" s="166" t="s">
        <v>1840</v>
      </c>
      <c r="J289" s="160" t="s">
        <v>1831</v>
      </c>
      <c r="K289" s="160">
        <v>37</v>
      </c>
      <c r="L289" s="475">
        <v>250000000</v>
      </c>
      <c r="M289" s="475">
        <f t="shared" si="4"/>
        <v>6756756.7567567565</v>
      </c>
      <c r="N289" s="943"/>
    </row>
    <row r="290" spans="1:14">
      <c r="A290" s="166" t="s">
        <v>1840</v>
      </c>
      <c r="B290" s="160" t="s">
        <v>1829</v>
      </c>
      <c r="C290" s="160">
        <v>55</v>
      </c>
      <c r="D290" s="475">
        <v>1800000</v>
      </c>
      <c r="E290" s="475">
        <f t="shared" si="3"/>
        <v>32727.272727272728</v>
      </c>
      <c r="F290" s="943"/>
      <c r="I290" s="166" t="s">
        <v>1840</v>
      </c>
      <c r="J290" s="160" t="s">
        <v>1831</v>
      </c>
      <c r="K290" s="160">
        <v>350</v>
      </c>
      <c r="L290" s="475">
        <v>1100000000</v>
      </c>
      <c r="M290" s="475">
        <f t="shared" si="4"/>
        <v>3142857.1428571427</v>
      </c>
      <c r="N290" s="943"/>
    </row>
    <row r="291" spans="1:14">
      <c r="A291" s="166" t="s">
        <v>1840</v>
      </c>
      <c r="B291" s="160" t="s">
        <v>1829</v>
      </c>
      <c r="C291" s="160">
        <v>95</v>
      </c>
      <c r="D291" s="475">
        <v>3500000</v>
      </c>
      <c r="E291" s="475">
        <f t="shared" si="3"/>
        <v>36842.105263157893</v>
      </c>
      <c r="F291" s="943"/>
      <c r="I291" s="166" t="s">
        <v>1840</v>
      </c>
      <c r="J291" s="160" t="s">
        <v>1831</v>
      </c>
      <c r="K291" s="160">
        <v>450</v>
      </c>
      <c r="L291" s="475">
        <v>900000000</v>
      </c>
      <c r="M291" s="475">
        <f t="shared" si="4"/>
        <v>2000000</v>
      </c>
      <c r="N291" s="943"/>
    </row>
    <row r="292" spans="1:14">
      <c r="A292" s="166" t="s">
        <v>1840</v>
      </c>
      <c r="B292" s="160" t="s">
        <v>1829</v>
      </c>
      <c r="C292" s="160">
        <v>108</v>
      </c>
      <c r="D292" s="475">
        <v>5800000</v>
      </c>
      <c r="E292" s="475">
        <f t="shared" si="3"/>
        <v>53703.703703703701</v>
      </c>
      <c r="F292" s="943"/>
      <c r="I292" s="166" t="s">
        <v>1840</v>
      </c>
      <c r="J292" s="160" t="s">
        <v>1831</v>
      </c>
      <c r="K292" s="160">
        <v>350</v>
      </c>
      <c r="L292" s="475">
        <v>1150000000</v>
      </c>
      <c r="M292" s="475">
        <f t="shared" si="4"/>
        <v>3285714.2857142859</v>
      </c>
      <c r="N292" s="943"/>
    </row>
    <row r="293" spans="1:14">
      <c r="A293" s="166" t="s">
        <v>1840</v>
      </c>
      <c r="B293" s="160" t="s">
        <v>1829</v>
      </c>
      <c r="C293" s="160">
        <v>110</v>
      </c>
      <c r="D293" s="475">
        <v>5000000</v>
      </c>
      <c r="E293" s="475">
        <f t="shared" si="3"/>
        <v>45454.545454545456</v>
      </c>
      <c r="F293" s="943"/>
      <c r="I293" s="166" t="s">
        <v>1840</v>
      </c>
      <c r="J293" s="160" t="s">
        <v>1831</v>
      </c>
      <c r="K293" s="160">
        <v>662</v>
      </c>
      <c r="L293" s="475">
        <v>4500000000</v>
      </c>
      <c r="M293" s="475">
        <f t="shared" si="4"/>
        <v>6797583.0815709969</v>
      </c>
      <c r="N293" s="943"/>
    </row>
    <row r="294" spans="1:14" ht="15.75" thickBot="1">
      <c r="A294" s="191" t="s">
        <v>1840</v>
      </c>
      <c r="B294" s="172" t="s">
        <v>1829</v>
      </c>
      <c r="C294" s="172">
        <v>137</v>
      </c>
      <c r="D294" s="510">
        <v>3500000</v>
      </c>
      <c r="E294" s="510">
        <f t="shared" si="3"/>
        <v>25547.445255474453</v>
      </c>
      <c r="F294" s="944"/>
      <c r="I294" s="166" t="s">
        <v>1840</v>
      </c>
      <c r="J294" s="160" t="s">
        <v>1831</v>
      </c>
      <c r="K294" s="160">
        <v>33</v>
      </c>
      <c r="L294" s="475">
        <v>170000000</v>
      </c>
      <c r="M294" s="475">
        <f t="shared" si="4"/>
        <v>5151515.1515151514</v>
      </c>
      <c r="N294" s="943"/>
    </row>
    <row r="295" spans="1:14">
      <c r="A295" s="165" t="s">
        <v>1840</v>
      </c>
      <c r="B295" s="164" t="s">
        <v>1831</v>
      </c>
      <c r="C295" s="164">
        <v>18</v>
      </c>
      <c r="D295" s="508">
        <v>900000</v>
      </c>
      <c r="E295" s="508">
        <f t="shared" si="3"/>
        <v>50000</v>
      </c>
      <c r="F295" s="942">
        <f>AVERAGE(E295:E304)</f>
        <v>40522.474612169259</v>
      </c>
      <c r="I295" s="166" t="s">
        <v>1840</v>
      </c>
      <c r="J295" s="160" t="s">
        <v>1831</v>
      </c>
      <c r="K295" s="160">
        <v>91</v>
      </c>
      <c r="L295" s="475">
        <v>470000000</v>
      </c>
      <c r="M295" s="475">
        <f t="shared" si="4"/>
        <v>5164835.1648351653</v>
      </c>
      <c r="N295" s="943"/>
    </row>
    <row r="296" spans="1:14" ht="15.75" thickBot="1">
      <c r="A296" s="166" t="s">
        <v>1840</v>
      </c>
      <c r="B296" s="160" t="s">
        <v>1831</v>
      </c>
      <c r="C296" s="160">
        <v>25</v>
      </c>
      <c r="D296" s="475">
        <v>1000000</v>
      </c>
      <c r="E296" s="475">
        <f t="shared" si="3"/>
        <v>40000</v>
      </c>
      <c r="F296" s="943"/>
      <c r="I296" s="191" t="s">
        <v>1840</v>
      </c>
      <c r="J296" s="172" t="s">
        <v>1831</v>
      </c>
      <c r="K296" s="172">
        <v>54</v>
      </c>
      <c r="L296" s="510">
        <v>360000000</v>
      </c>
      <c r="M296" s="510">
        <f t="shared" ref="M296" si="5">L296/K296</f>
        <v>6666666.666666667</v>
      </c>
      <c r="N296" s="944"/>
    </row>
    <row r="297" spans="1:14" ht="15.75" thickBot="1">
      <c r="A297" s="166" t="s">
        <v>1840</v>
      </c>
      <c r="B297" s="160" t="s">
        <v>1831</v>
      </c>
      <c r="C297" s="160">
        <v>29</v>
      </c>
      <c r="D297" s="475">
        <v>1699000</v>
      </c>
      <c r="E297" s="475">
        <f t="shared" si="3"/>
        <v>58586.206896551725</v>
      </c>
      <c r="F297" s="943"/>
      <c r="L297" s="477"/>
      <c r="M297" s="511">
        <f>AVERAGE(M267:M296)</f>
        <v>6644853.7027639728</v>
      </c>
    </row>
    <row r="298" spans="1:14">
      <c r="A298" s="166" t="s">
        <v>1840</v>
      </c>
      <c r="B298" s="160" t="s">
        <v>1831</v>
      </c>
      <c r="C298" s="160">
        <v>41</v>
      </c>
      <c r="D298" s="475">
        <v>1390000</v>
      </c>
      <c r="E298" s="475">
        <f t="shared" si="3"/>
        <v>33902.439024390245</v>
      </c>
      <c r="F298" s="943"/>
    </row>
    <row r="299" spans="1:14">
      <c r="A299" s="166" t="s">
        <v>1840</v>
      </c>
      <c r="B299" s="160" t="s">
        <v>1831</v>
      </c>
      <c r="C299" s="160">
        <v>60</v>
      </c>
      <c r="D299" s="475">
        <v>2500000</v>
      </c>
      <c r="E299" s="475">
        <f t="shared" si="3"/>
        <v>41666.666666666664</v>
      </c>
      <c r="F299" s="943"/>
    </row>
    <row r="300" spans="1:14">
      <c r="A300" s="166" t="s">
        <v>1840</v>
      </c>
      <c r="B300" s="160" t="s">
        <v>1831</v>
      </c>
      <c r="C300" s="160">
        <v>67</v>
      </c>
      <c r="D300" s="475">
        <v>2400000</v>
      </c>
      <c r="E300" s="475">
        <f t="shared" si="3"/>
        <v>35820.895522388062</v>
      </c>
      <c r="F300" s="943"/>
    </row>
    <row r="301" spans="1:14">
      <c r="A301" s="166" t="s">
        <v>1840</v>
      </c>
      <c r="B301" s="160" t="s">
        <v>1831</v>
      </c>
      <c r="C301" s="160">
        <v>80</v>
      </c>
      <c r="D301" s="475">
        <v>2600000</v>
      </c>
      <c r="E301" s="475">
        <f t="shared" si="3"/>
        <v>32500</v>
      </c>
      <c r="F301" s="943"/>
    </row>
    <row r="302" spans="1:14">
      <c r="A302" s="166" t="s">
        <v>1840</v>
      </c>
      <c r="B302" s="160" t="s">
        <v>1831</v>
      </c>
      <c r="C302" s="160">
        <v>90</v>
      </c>
      <c r="D302" s="475">
        <v>3800000</v>
      </c>
      <c r="E302" s="475">
        <f t="shared" si="3"/>
        <v>42222.222222222219</v>
      </c>
      <c r="F302" s="943"/>
    </row>
    <row r="303" spans="1:14">
      <c r="A303" s="166" t="s">
        <v>1840</v>
      </c>
      <c r="B303" s="160" t="s">
        <v>1831</v>
      </c>
      <c r="C303" s="160">
        <v>114</v>
      </c>
      <c r="D303" s="475">
        <v>5000000</v>
      </c>
      <c r="E303" s="475">
        <f t="shared" si="3"/>
        <v>43859.649122807015</v>
      </c>
      <c r="F303" s="943"/>
    </row>
    <row r="304" spans="1:14" ht="15.75" thickBot="1">
      <c r="A304" s="191" t="s">
        <v>1840</v>
      </c>
      <c r="B304" s="172" t="s">
        <v>1831</v>
      </c>
      <c r="C304" s="172">
        <v>150</v>
      </c>
      <c r="D304" s="510">
        <v>4000000</v>
      </c>
      <c r="E304" s="510">
        <f t="shared" si="3"/>
        <v>26666.666666666668</v>
      </c>
      <c r="F304" s="944"/>
    </row>
    <row r="305" spans="4:5" ht="15.75" thickBot="1">
      <c r="D305" s="477"/>
      <c r="E305" s="511">
        <f>AVERAGE(E267:E304)</f>
        <v>50755.16536141566</v>
      </c>
    </row>
  </sheetData>
  <sortState ref="A295:E304">
    <sortCondition ref="C295:C304"/>
  </sortState>
  <mergeCells count="33">
    <mergeCell ref="F267:F275"/>
    <mergeCell ref="F276:F284"/>
    <mergeCell ref="F285:F294"/>
    <mergeCell ref="F295:F304"/>
    <mergeCell ref="B135:C135"/>
    <mergeCell ref="D135:E135"/>
    <mergeCell ref="A149:B149"/>
    <mergeCell ref="A135:A136"/>
    <mergeCell ref="E143:F143"/>
    <mergeCell ref="A65:B65"/>
    <mergeCell ref="C65:D65"/>
    <mergeCell ref="E65:F65"/>
    <mergeCell ref="A110:B110"/>
    <mergeCell ref="C110:D110"/>
    <mergeCell ref="E110:F110"/>
    <mergeCell ref="A66:B66"/>
    <mergeCell ref="C66:D66"/>
    <mergeCell ref="E66:F66"/>
    <mergeCell ref="A109:B109"/>
    <mergeCell ref="C109:D109"/>
    <mergeCell ref="E109:F109"/>
    <mergeCell ref="A23:B23"/>
    <mergeCell ref="C23:D23"/>
    <mergeCell ref="E23:F23"/>
    <mergeCell ref="A24:B24"/>
    <mergeCell ref="C24:D24"/>
    <mergeCell ref="E24:F24"/>
    <mergeCell ref="AB265:AB275"/>
    <mergeCell ref="U265:U284"/>
    <mergeCell ref="N277:N286"/>
    <mergeCell ref="N287:N296"/>
    <mergeCell ref="N267:N269"/>
    <mergeCell ref="N270:N276"/>
  </mergeCells>
  <hyperlinks>
    <hyperlink ref="A1" location="'ÍNDICE '!A1" display="Índice"/>
  </hyperlink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70"/>
  <sheetViews>
    <sheetView zoomScaleNormal="130" workbookViewId="0">
      <selection activeCell="I37" sqref="I37"/>
    </sheetView>
  </sheetViews>
  <sheetFormatPr baseColWidth="10" defaultColWidth="11.42578125" defaultRowHeight="15"/>
  <cols>
    <col min="1" max="1" width="11.42578125" style="1"/>
    <col min="2" max="2" width="5" style="4" bestFit="1" customWidth="1"/>
    <col min="3" max="3" width="49.28515625" style="1" customWidth="1"/>
    <col min="4" max="4" width="12.7109375" style="24" bestFit="1" customWidth="1"/>
    <col min="5" max="5" width="15.85546875" style="1" customWidth="1"/>
    <col min="6" max="6" width="23.28515625" style="1" bestFit="1" customWidth="1"/>
    <col min="7" max="7" width="9.140625" style="1" bestFit="1" customWidth="1"/>
    <col min="8" max="8" width="3.7109375" style="1" customWidth="1"/>
    <col min="9" max="9" width="30" style="1" customWidth="1"/>
    <col min="10" max="10" width="9.140625" style="1" bestFit="1" customWidth="1"/>
    <col min="11" max="16384" width="11.42578125" style="1"/>
  </cols>
  <sheetData>
    <row r="3" spans="2:5">
      <c r="B3" s="902" t="s">
        <v>50</v>
      </c>
      <c r="C3" s="902"/>
      <c r="D3" s="902"/>
      <c r="E3" s="902"/>
    </row>
    <row r="4" spans="2:5">
      <c r="B4" s="1014"/>
      <c r="C4" s="1014"/>
      <c r="D4" s="1014"/>
      <c r="E4" s="1014"/>
    </row>
    <row r="5" spans="2:5">
      <c r="B5" s="1013" t="s">
        <v>15</v>
      </c>
      <c r="C5" s="1013"/>
      <c r="D5" s="19" t="s">
        <v>11</v>
      </c>
      <c r="E5" s="10" t="s">
        <v>43</v>
      </c>
    </row>
    <row r="6" spans="2:5">
      <c r="B6" s="9">
        <v>1</v>
      </c>
      <c r="C6" s="7" t="s">
        <v>44</v>
      </c>
      <c r="D6" s="20">
        <f>+D7+D8</f>
        <v>70772.25</v>
      </c>
      <c r="E6" s="11">
        <f>+D6/$D$6</f>
        <v>1</v>
      </c>
    </row>
    <row r="7" spans="2:5">
      <c r="B7" s="5" t="s">
        <v>39</v>
      </c>
      <c r="C7" s="2" t="s">
        <v>41</v>
      </c>
      <c r="D7" s="19">
        <f>+'ACTUAL Antiguio'!D7</f>
        <v>14280.169999999998</v>
      </c>
      <c r="E7" s="10">
        <f>+D7/$D$6</f>
        <v>0.20177640247413356</v>
      </c>
    </row>
    <row r="8" spans="2:5">
      <c r="B8" s="5" t="s">
        <v>40</v>
      </c>
      <c r="C8" s="2" t="s">
        <v>42</v>
      </c>
      <c r="D8" s="19">
        <f>+'ACTUAL Antiguio'!D20</f>
        <v>56492.08</v>
      </c>
      <c r="E8" s="10">
        <f>+D8/$D$6</f>
        <v>0.79822359752586647</v>
      </c>
    </row>
    <row r="11" spans="2:5">
      <c r="B11" s="902" t="s">
        <v>47</v>
      </c>
      <c r="C11" s="902"/>
      <c r="D11" s="902"/>
      <c r="E11" s="902"/>
    </row>
    <row r="12" spans="2:5">
      <c r="B12" s="1013" t="s">
        <v>15</v>
      </c>
      <c r="C12" s="1013"/>
      <c r="D12" s="19" t="s">
        <v>11</v>
      </c>
      <c r="E12" s="10" t="s">
        <v>43</v>
      </c>
    </row>
    <row r="13" spans="2:5">
      <c r="B13" s="9">
        <v>1</v>
      </c>
      <c r="C13" s="7" t="s">
        <v>44</v>
      </c>
      <c r="D13" s="20">
        <f>+D6</f>
        <v>70772.25</v>
      </c>
      <c r="E13" s="11">
        <f>+D13/$D$6</f>
        <v>1</v>
      </c>
    </row>
    <row r="14" spans="2:5">
      <c r="B14" s="5">
        <v>2</v>
      </c>
      <c r="C14" s="2" t="s">
        <v>48</v>
      </c>
      <c r="D14" s="21">
        <v>0.65</v>
      </c>
      <c r="E14" s="10">
        <f>+D14/$D$13</f>
        <v>9.1843907746327136E-6</v>
      </c>
    </row>
    <row r="15" spans="2:5">
      <c r="B15" s="17">
        <v>3</v>
      </c>
      <c r="C15" s="16" t="s">
        <v>49</v>
      </c>
      <c r="D15" s="22">
        <f>+D13*D14</f>
        <v>46001.962500000001</v>
      </c>
      <c r="E15" s="25">
        <f>+D15/$D$13</f>
        <v>0.65</v>
      </c>
    </row>
    <row r="19" spans="2:10">
      <c r="B19" s="902" t="s">
        <v>51</v>
      </c>
      <c r="C19" s="902"/>
      <c r="D19" s="902"/>
      <c r="E19" s="902"/>
      <c r="H19" s="902" t="s">
        <v>83</v>
      </c>
      <c r="I19" s="902"/>
      <c r="J19" s="902"/>
    </row>
    <row r="20" spans="2:10">
      <c r="B20" s="1013" t="s">
        <v>15</v>
      </c>
      <c r="C20" s="1013"/>
      <c r="D20" s="19" t="s">
        <v>11</v>
      </c>
      <c r="E20" s="10" t="s">
        <v>60</v>
      </c>
      <c r="H20" s="1013" t="s">
        <v>15</v>
      </c>
      <c r="I20" s="1013"/>
      <c r="J20" s="19" t="s">
        <v>11</v>
      </c>
    </row>
    <row r="21" spans="2:10">
      <c r="B21" s="13">
        <v>1</v>
      </c>
      <c r="C21" s="12" t="s">
        <v>45</v>
      </c>
      <c r="D21" s="23">
        <f>+'ACTUAL Antiguio'!D5</f>
        <v>70772.25</v>
      </c>
      <c r="E21" s="14">
        <f>+D21/$D$21</f>
        <v>1</v>
      </c>
      <c r="H21" s="5">
        <v>1</v>
      </c>
      <c r="I21" s="2" t="s">
        <v>79</v>
      </c>
      <c r="J21" s="27">
        <f>+D43</f>
        <v>37053.75</v>
      </c>
    </row>
    <row r="22" spans="2:10">
      <c r="B22" s="13">
        <v>2</v>
      </c>
      <c r="C22" s="12" t="s">
        <v>52</v>
      </c>
      <c r="D22" s="26">
        <f>+D23</f>
        <v>436.27</v>
      </c>
      <c r="E22" s="14">
        <f>+D22/$D$21</f>
        <v>6.1644217896138671E-3</v>
      </c>
      <c r="H22" s="5">
        <v>2</v>
      </c>
      <c r="I22" s="2" t="s">
        <v>54</v>
      </c>
      <c r="J22" s="27">
        <f>+D35</f>
        <v>1533.25</v>
      </c>
    </row>
    <row r="23" spans="2:10">
      <c r="B23" s="5" t="s">
        <v>53</v>
      </c>
      <c r="C23" s="2" t="s">
        <v>58</v>
      </c>
      <c r="D23" s="21">
        <v>436.27</v>
      </c>
      <c r="E23" s="3"/>
      <c r="H23" s="5">
        <v>3</v>
      </c>
      <c r="I23" s="2" t="s">
        <v>80</v>
      </c>
      <c r="J23" s="27">
        <f>+D23</f>
        <v>436.27</v>
      </c>
    </row>
    <row r="24" spans="2:10">
      <c r="B24" s="33">
        <v>3</v>
      </c>
      <c r="C24" s="34" t="s">
        <v>84</v>
      </c>
      <c r="D24" s="35">
        <f>+D25+D28</f>
        <v>2235.1449659999998</v>
      </c>
      <c r="E24" s="36"/>
      <c r="H24" s="5">
        <v>4</v>
      </c>
      <c r="I24" s="2" t="s">
        <v>81</v>
      </c>
      <c r="J24" s="27">
        <f>+D44</f>
        <v>3000</v>
      </c>
    </row>
    <row r="25" spans="2:10">
      <c r="B25" s="9" t="s">
        <v>85</v>
      </c>
      <c r="C25" s="7" t="s">
        <v>86</v>
      </c>
      <c r="D25" s="18">
        <f>+D26+D27</f>
        <v>471.87906199999998</v>
      </c>
      <c r="E25" s="8"/>
      <c r="H25" s="5">
        <v>5</v>
      </c>
      <c r="I25" s="2" t="s">
        <v>82</v>
      </c>
      <c r="J25" s="27">
        <f>+(D55+G55+J55)*E46</f>
        <v>17856.701191193737</v>
      </c>
    </row>
    <row r="26" spans="2:10">
      <c r="B26" s="5" t="s">
        <v>87</v>
      </c>
      <c r="C26" s="2" t="s">
        <v>88</v>
      </c>
      <c r="D26" s="21">
        <v>281.267042</v>
      </c>
      <c r="E26" s="3"/>
      <c r="J26" s="37"/>
    </row>
    <row r="27" spans="2:10">
      <c r="B27" s="5" t="s">
        <v>89</v>
      </c>
      <c r="C27" s="2" t="s">
        <v>90</v>
      </c>
      <c r="D27" s="21">
        <v>190.61202</v>
      </c>
      <c r="E27" s="3"/>
      <c r="J27" s="37"/>
    </row>
    <row r="28" spans="2:10">
      <c r="B28" s="9" t="s">
        <v>17</v>
      </c>
      <c r="C28" s="7" t="s">
        <v>91</v>
      </c>
      <c r="D28" s="18">
        <f>SUM(D29:D34)</f>
        <v>1763.2659039999999</v>
      </c>
      <c r="E28" s="8"/>
      <c r="J28" s="37"/>
    </row>
    <row r="29" spans="2:10">
      <c r="B29" s="5" t="s">
        <v>94</v>
      </c>
      <c r="C29" s="2" t="s">
        <v>92</v>
      </c>
      <c r="D29" s="21">
        <v>259.31391600000001</v>
      </c>
      <c r="E29" s="3"/>
      <c r="J29" s="37"/>
    </row>
    <row r="30" spans="2:10">
      <c r="B30" s="5" t="s">
        <v>95</v>
      </c>
      <c r="C30" s="2" t="s">
        <v>93</v>
      </c>
      <c r="D30" s="21">
        <v>236.817609</v>
      </c>
      <c r="E30" s="3"/>
      <c r="J30" s="37"/>
    </row>
    <row r="31" spans="2:10">
      <c r="B31" s="5" t="s">
        <v>96</v>
      </c>
      <c r="C31" s="2" t="s">
        <v>97</v>
      </c>
      <c r="D31" s="21">
        <v>186.510828</v>
      </c>
      <c r="E31" s="3"/>
      <c r="J31" s="37"/>
    </row>
    <row r="32" spans="2:10">
      <c r="B32" s="5" t="s">
        <v>100</v>
      </c>
      <c r="C32" s="2" t="s">
        <v>98</v>
      </c>
      <c r="D32" s="21">
        <v>621.43467099999998</v>
      </c>
      <c r="E32" s="3"/>
      <c r="J32" s="37"/>
    </row>
    <row r="33" spans="2:10">
      <c r="B33" s="5" t="s">
        <v>101</v>
      </c>
      <c r="C33" s="2" t="s">
        <v>99</v>
      </c>
      <c r="D33" s="21">
        <v>229.062667</v>
      </c>
      <c r="E33" s="3"/>
      <c r="J33" s="37"/>
    </row>
    <row r="34" spans="2:10">
      <c r="B34" s="5" t="s">
        <v>103</v>
      </c>
      <c r="C34" s="2" t="s">
        <v>102</v>
      </c>
      <c r="D34" s="21">
        <v>230.12621300000001</v>
      </c>
      <c r="E34" s="3"/>
      <c r="J34" s="37"/>
    </row>
    <row r="35" spans="2:10" ht="15.75" customHeight="1">
      <c r="B35" s="13">
        <v>4</v>
      </c>
      <c r="C35" s="12" t="s">
        <v>55</v>
      </c>
      <c r="D35" s="26">
        <f>+D37+D36</f>
        <v>1533.25</v>
      </c>
      <c r="E35" s="14">
        <f>+D35/$D$21</f>
        <v>2.1664564854162471E-2</v>
      </c>
      <c r="J35" s="37"/>
    </row>
    <row r="36" spans="2:10">
      <c r="B36" s="5" t="s">
        <v>28</v>
      </c>
      <c r="C36" s="2" t="s">
        <v>56</v>
      </c>
      <c r="D36" s="21">
        <v>647.96</v>
      </c>
      <c r="E36" s="3"/>
      <c r="J36" s="37"/>
    </row>
    <row r="37" spans="2:10">
      <c r="B37" s="5" t="s">
        <v>29</v>
      </c>
      <c r="C37" s="2" t="s">
        <v>57</v>
      </c>
      <c r="D37" s="21">
        <v>885.29</v>
      </c>
      <c r="E37" s="3"/>
    </row>
    <row r="38" spans="2:10">
      <c r="B38" s="33">
        <v>5</v>
      </c>
      <c r="C38" s="34" t="s">
        <v>12</v>
      </c>
      <c r="D38" s="35">
        <f>+D7</f>
        <v>14280.169999999998</v>
      </c>
      <c r="E38" s="14">
        <f>+D38/$D$21</f>
        <v>0.20177640247413356</v>
      </c>
    </row>
    <row r="39" spans="2:10">
      <c r="B39" s="13">
        <v>6</v>
      </c>
      <c r="C39" s="12" t="s">
        <v>59</v>
      </c>
      <c r="D39" s="26">
        <f>+D15</f>
        <v>46001.962500000001</v>
      </c>
      <c r="E39" s="14">
        <f>+D39/$D$21</f>
        <v>0.65</v>
      </c>
      <c r="F39" s="15"/>
    </row>
    <row r="40" spans="2:10">
      <c r="B40" s="9" t="s">
        <v>104</v>
      </c>
      <c r="C40" s="7" t="s">
        <v>65</v>
      </c>
      <c r="D40" s="18">
        <f>+D41+D42+D43+D44</f>
        <v>41501.964999999997</v>
      </c>
      <c r="E40" s="8"/>
      <c r="F40" s="24"/>
    </row>
    <row r="41" spans="2:10">
      <c r="B41" s="5" t="s">
        <v>106</v>
      </c>
      <c r="C41" s="67" t="s">
        <v>63</v>
      </c>
      <c r="D41" s="21">
        <f>+D22</f>
        <v>436.27</v>
      </c>
      <c r="E41" s="3"/>
    </row>
    <row r="42" spans="2:10">
      <c r="B42" s="5" t="s">
        <v>107</v>
      </c>
      <c r="C42" s="68" t="s">
        <v>62</v>
      </c>
      <c r="D42" s="21">
        <f>+D35*66%</f>
        <v>1011.9450000000001</v>
      </c>
      <c r="E42" s="3"/>
    </row>
    <row r="43" spans="2:10">
      <c r="B43" s="5" t="s">
        <v>108</v>
      </c>
      <c r="C43" s="68" t="s">
        <v>61</v>
      </c>
      <c r="D43" s="21">
        <v>37053.75</v>
      </c>
      <c r="E43" s="3"/>
      <c r="G43" s="24"/>
      <c r="I43" s="50" t="s">
        <v>243</v>
      </c>
      <c r="J43" s="51" t="s">
        <v>222</v>
      </c>
    </row>
    <row r="44" spans="2:10" ht="15.75">
      <c r="B44" s="5" t="s">
        <v>109</v>
      </c>
      <c r="C44" s="68" t="s">
        <v>64</v>
      </c>
      <c r="D44" s="21">
        <v>3000</v>
      </c>
      <c r="E44" s="3"/>
      <c r="I44" s="42" t="s">
        <v>244</v>
      </c>
      <c r="J44" s="66">
        <v>0.6</v>
      </c>
    </row>
    <row r="45" spans="2:10" ht="15.75">
      <c r="B45" s="9" t="s">
        <v>105</v>
      </c>
      <c r="C45" s="7" t="s">
        <v>66</v>
      </c>
      <c r="D45" s="18">
        <f>+D46</f>
        <v>4500</v>
      </c>
      <c r="E45" s="8"/>
      <c r="I45" s="42" t="s">
        <v>246</v>
      </c>
      <c r="J45" s="66">
        <v>0.85</v>
      </c>
    </row>
    <row r="46" spans="2:10" ht="15.75">
      <c r="B46" s="5" t="s">
        <v>110</v>
      </c>
      <c r="C46" s="2" t="s">
        <v>67</v>
      </c>
      <c r="D46" s="21">
        <v>4500</v>
      </c>
      <c r="E46" s="3">
        <f>+D46/D39</f>
        <v>9.7821913575969713E-2</v>
      </c>
      <c r="I46" s="42" t="s">
        <v>247</v>
      </c>
      <c r="J46" s="66">
        <v>0.85</v>
      </c>
    </row>
    <row r="47" spans="2:10" ht="15.75">
      <c r="B47" s="13">
        <v>7</v>
      </c>
      <c r="C47" s="12" t="s">
        <v>68</v>
      </c>
      <c r="D47" s="26">
        <f>+D21-D22-D35-D41-D43-D44-D24</f>
        <v>26077.565033999992</v>
      </c>
      <c r="E47" s="14">
        <f>+D47/$D$21</f>
        <v>0.36847161188177557</v>
      </c>
      <c r="I47" s="42" t="s">
        <v>245</v>
      </c>
      <c r="J47" s="66">
        <v>0.85</v>
      </c>
    </row>
    <row r="48" spans="2:10" ht="15.75">
      <c r="I48" s="42" t="s">
        <v>250</v>
      </c>
      <c r="J48" s="66">
        <v>0.7</v>
      </c>
    </row>
    <row r="49" spans="2:10" ht="15.75">
      <c r="I49" s="42" t="s">
        <v>249</v>
      </c>
      <c r="J49" s="66">
        <v>0.75</v>
      </c>
    </row>
    <row r="50" spans="2:10">
      <c r="B50" s="902" t="s">
        <v>69</v>
      </c>
      <c r="C50" s="902"/>
      <c r="D50" s="902"/>
      <c r="E50" s="902"/>
    </row>
    <row r="51" spans="2:10">
      <c r="C51" s="1011" t="s">
        <v>70</v>
      </c>
      <c r="D51" s="1012"/>
      <c r="F51" s="38" t="s">
        <v>76</v>
      </c>
      <c r="G51" s="39"/>
      <c r="I51" s="1011" t="s">
        <v>77</v>
      </c>
      <c r="J51" s="1012"/>
    </row>
    <row r="52" spans="2:10">
      <c r="C52" s="2" t="s">
        <v>71</v>
      </c>
      <c r="D52" s="21">
        <f>+D47/3</f>
        <v>8692.5216779999973</v>
      </c>
      <c r="F52" s="2" t="s">
        <v>71</v>
      </c>
      <c r="G52" s="21">
        <f>+D47/3</f>
        <v>8692.5216779999973</v>
      </c>
      <c r="I52" s="2" t="s">
        <v>71</v>
      </c>
      <c r="J52" s="21">
        <f>+D47/3</f>
        <v>8692.5216779999973</v>
      </c>
    </row>
    <row r="53" spans="2:10">
      <c r="C53" s="2" t="s">
        <v>72</v>
      </c>
      <c r="D53" s="21">
        <v>7</v>
      </c>
      <c r="F53" s="2" t="s">
        <v>72</v>
      </c>
      <c r="G53" s="21">
        <v>7</v>
      </c>
      <c r="I53" s="2" t="s">
        <v>72</v>
      </c>
      <c r="J53" s="21">
        <v>7</v>
      </c>
    </row>
    <row r="54" spans="2:10">
      <c r="C54" s="2" t="s">
        <v>73</v>
      </c>
      <c r="D54" s="21">
        <v>0.5</v>
      </c>
      <c r="F54" s="2" t="s">
        <v>73</v>
      </c>
      <c r="G54" s="21">
        <v>0.5</v>
      </c>
      <c r="I54" s="2" t="s">
        <v>73</v>
      </c>
      <c r="J54" s="21">
        <v>0.5</v>
      </c>
    </row>
    <row r="55" spans="2:10">
      <c r="C55" s="31" t="s">
        <v>74</v>
      </c>
      <c r="D55" s="32">
        <f>+D52*D53</f>
        <v>60847.651745999981</v>
      </c>
      <c r="F55" s="31" t="s">
        <v>74</v>
      </c>
      <c r="G55" s="32">
        <f>+G52*G53</f>
        <v>60847.651745999981</v>
      </c>
      <c r="I55" s="31" t="s">
        <v>74</v>
      </c>
      <c r="J55" s="32">
        <f>+J52*J53</f>
        <v>60847.651745999981</v>
      </c>
    </row>
    <row r="56" spans="2:10">
      <c r="C56" s="2" t="s">
        <v>78</v>
      </c>
      <c r="D56" s="21">
        <f>+D52*D54</f>
        <v>4346.2608389999987</v>
      </c>
      <c r="F56" s="2" t="s">
        <v>78</v>
      </c>
      <c r="G56" s="21">
        <f>+G52*G54</f>
        <v>4346.2608389999987</v>
      </c>
      <c r="I56" s="2" t="s">
        <v>78</v>
      </c>
      <c r="J56" s="21">
        <f>+J52*J54</f>
        <v>4346.2608389999987</v>
      </c>
    </row>
    <row r="57" spans="2:10">
      <c r="C57" s="2" t="s">
        <v>75</v>
      </c>
      <c r="D57" s="21">
        <f>+D55/D56</f>
        <v>14</v>
      </c>
      <c r="F57" s="2" t="s">
        <v>75</v>
      </c>
      <c r="G57" s="21">
        <f>+G55/G56</f>
        <v>14</v>
      </c>
      <c r="I57" s="2" t="s">
        <v>75</v>
      </c>
      <c r="J57" s="21">
        <f>+J55/J56</f>
        <v>14</v>
      </c>
    </row>
    <row r="60" spans="2:10">
      <c r="C60" s="50" t="s">
        <v>233</v>
      </c>
      <c r="D60" s="51" t="s">
        <v>125</v>
      </c>
      <c r="E60" s="51" t="s">
        <v>251</v>
      </c>
      <c r="F60" s="51" t="s">
        <v>229</v>
      </c>
    </row>
    <row r="61" spans="2:10">
      <c r="C61" s="53" t="s">
        <v>216</v>
      </c>
      <c r="D61" s="48">
        <f>($D$55*3)*F61</f>
        <v>91271.477618999968</v>
      </c>
      <c r="E61" s="48">
        <f>D61*J45</f>
        <v>77580.755976149972</v>
      </c>
      <c r="F61" s="55">
        <v>0.5</v>
      </c>
    </row>
    <row r="62" spans="2:10">
      <c r="C62" s="63" t="str">
        <f>I45</f>
        <v xml:space="preserve">ESTRATO 5 </v>
      </c>
      <c r="D62" s="64">
        <f>$D$61*F62</f>
        <v>20992.439852369993</v>
      </c>
      <c r="E62" s="64">
        <f>D62*J45</f>
        <v>17843.573874514492</v>
      </c>
      <c r="F62" s="65">
        <v>0.23</v>
      </c>
    </row>
    <row r="63" spans="2:10">
      <c r="C63" s="63" t="str">
        <f>I46</f>
        <v>ESTRATO 6</v>
      </c>
      <c r="D63" s="64">
        <f>$D$61*F63</f>
        <v>27381.443285699988</v>
      </c>
      <c r="E63" s="64">
        <f>D63*J46</f>
        <v>23274.226792844991</v>
      </c>
      <c r="F63" s="65">
        <v>0.3</v>
      </c>
    </row>
    <row r="64" spans="2:10">
      <c r="C64" s="63" t="str">
        <f>I47</f>
        <v>VIS</v>
      </c>
      <c r="D64" s="64">
        <f>$D$61*F64</f>
        <v>42897.594480929984</v>
      </c>
      <c r="E64" s="69">
        <v>23274.23</v>
      </c>
      <c r="F64" s="65">
        <v>0.47</v>
      </c>
    </row>
    <row r="65" spans="3:6">
      <c r="C65" s="53" t="s">
        <v>242</v>
      </c>
      <c r="D65" s="48">
        <f>($D$55*3)*F65</f>
        <v>36508.591047599992</v>
      </c>
      <c r="E65" s="48">
        <f>D65*J44</f>
        <v>21905.154628559994</v>
      </c>
      <c r="F65" s="55">
        <v>0.2</v>
      </c>
    </row>
    <row r="66" spans="3:6">
      <c r="C66" s="53" t="s">
        <v>255</v>
      </c>
      <c r="D66" s="48">
        <f>($D$55*3)*F66</f>
        <v>27381.443285699988</v>
      </c>
      <c r="E66" s="48">
        <f>D66*J49</f>
        <v>20536.08246427499</v>
      </c>
      <c r="F66" s="55">
        <v>0.15</v>
      </c>
    </row>
    <row r="67" spans="3:6">
      <c r="C67" s="53" t="s">
        <v>248</v>
      </c>
      <c r="D67" s="48">
        <f>($D$55*3)*F67</f>
        <v>27381.443285699988</v>
      </c>
      <c r="E67" s="48">
        <f>J48*D67</f>
        <v>19167.01029998999</v>
      </c>
      <c r="F67" s="55">
        <v>0.15</v>
      </c>
    </row>
    <row r="68" spans="3:6">
      <c r="C68" s="56" t="s">
        <v>235</v>
      </c>
      <c r="D68" s="51">
        <f>SUM(D65:D67)+D61</f>
        <v>182542.95523799994</v>
      </c>
      <c r="E68" s="51">
        <f>SUM(E65:E67)+E61</f>
        <v>139189.00336897495</v>
      </c>
      <c r="F68" s="57">
        <f>SUM(F65:F67)+F61</f>
        <v>1</v>
      </c>
    </row>
    <row r="70" spans="3:6">
      <c r="D70" s="24">
        <f>D55+G55+J55</f>
        <v>182542.95523799994</v>
      </c>
      <c r="E70" s="64">
        <f>D70*20%</f>
        <v>36508.591047599992</v>
      </c>
    </row>
  </sheetData>
  <mergeCells count="12">
    <mergeCell ref="I51:J51"/>
    <mergeCell ref="B3:E3"/>
    <mergeCell ref="B5:C5"/>
    <mergeCell ref="B11:E11"/>
    <mergeCell ref="B12:C12"/>
    <mergeCell ref="B4:E4"/>
    <mergeCell ref="B19:E19"/>
    <mergeCell ref="H19:J19"/>
    <mergeCell ref="H20:I20"/>
    <mergeCell ref="B20:C20"/>
    <mergeCell ref="B50:E50"/>
    <mergeCell ref="C51:D5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8" zoomScale="125" workbookViewId="0">
      <selection activeCell="D11" sqref="D11:D26"/>
    </sheetView>
  </sheetViews>
  <sheetFormatPr baseColWidth="10" defaultColWidth="10.85546875" defaultRowHeight="15"/>
  <cols>
    <col min="1" max="1" width="10.85546875" style="40"/>
    <col min="2" max="2" width="24.140625" style="40" bestFit="1" customWidth="1"/>
    <col min="3" max="3" width="30.28515625" style="40" bestFit="1" customWidth="1"/>
    <col min="4" max="4" width="24.42578125" style="40" customWidth="1"/>
    <col min="5" max="6" width="15.28515625" style="40" bestFit="1" customWidth="1"/>
    <col min="7" max="7" width="15.42578125" style="40" bestFit="1" customWidth="1"/>
    <col min="8" max="8" width="22" style="40" bestFit="1" customWidth="1"/>
    <col min="9" max="9" width="23" style="40" bestFit="1" customWidth="1"/>
    <col min="10" max="10" width="20.28515625" style="40" bestFit="1" customWidth="1"/>
    <col min="11" max="16384" width="10.85546875" style="40"/>
  </cols>
  <sheetData>
    <row r="1" spans="1:10" ht="15.75" thickBot="1">
      <c r="A1" s="80"/>
      <c r="D1" s="98"/>
      <c r="F1" s="80"/>
      <c r="I1" s="80"/>
      <c r="J1" s="80"/>
    </row>
    <row r="2" spans="1:10" ht="15.75" thickBot="1">
      <c r="A2" s="80"/>
      <c r="D2" s="76"/>
      <c r="F2" s="83" t="s">
        <v>1458</v>
      </c>
      <c r="G2" s="83" t="s">
        <v>1455</v>
      </c>
      <c r="H2" s="83" t="s">
        <v>1456</v>
      </c>
      <c r="I2" s="80"/>
      <c r="J2" s="80"/>
    </row>
    <row r="3" spans="1:10">
      <c r="A3" s="80"/>
      <c r="D3" s="80"/>
      <c r="E3" s="81" t="s">
        <v>1422</v>
      </c>
      <c r="F3" s="99">
        <v>0.21122073486885606</v>
      </c>
      <c r="G3" s="97">
        <v>78414.759999999995</v>
      </c>
      <c r="H3" s="97">
        <v>54890.332000000002</v>
      </c>
      <c r="I3" s="80"/>
      <c r="J3" s="80"/>
    </row>
    <row r="4" spans="1:10">
      <c r="A4" s="80"/>
      <c r="D4" s="80"/>
      <c r="E4" s="77" t="s">
        <v>1427</v>
      </c>
      <c r="F4" s="92">
        <v>0.4149602489522029</v>
      </c>
      <c r="G4" s="89">
        <v>154052.15</v>
      </c>
      <c r="H4" s="89">
        <v>107836.50499999999</v>
      </c>
      <c r="I4" s="80"/>
      <c r="J4" s="80"/>
    </row>
    <row r="5" spans="1:10">
      <c r="A5" s="80"/>
      <c r="D5" s="76"/>
      <c r="E5" s="77" t="s">
        <v>1429</v>
      </c>
      <c r="F5" s="92">
        <v>9.3735397131752884E-2</v>
      </c>
      <c r="G5" s="89">
        <v>34798.85</v>
      </c>
      <c r="H5" s="89">
        <v>24359.194999999996</v>
      </c>
      <c r="I5" s="80"/>
      <c r="J5" s="80"/>
    </row>
    <row r="6" spans="1:10">
      <c r="A6" s="80"/>
      <c r="D6" s="76"/>
      <c r="E6" s="77" t="s">
        <v>1430</v>
      </c>
      <c r="F6" s="92">
        <v>0.15111089813437767</v>
      </c>
      <c r="G6" s="89">
        <v>56099.25</v>
      </c>
      <c r="H6" s="89">
        <v>39269.474999999999</v>
      </c>
      <c r="I6" s="80"/>
      <c r="J6" s="80"/>
    </row>
    <row r="7" spans="1:10">
      <c r="A7" s="80"/>
      <c r="D7" s="78"/>
      <c r="E7" s="77" t="s">
        <v>1459</v>
      </c>
      <c r="F7" s="92">
        <v>0.12897272091281037</v>
      </c>
      <c r="G7" s="89">
        <v>47880.55</v>
      </c>
      <c r="H7" s="89">
        <v>33516.385000000002</v>
      </c>
      <c r="I7" s="80"/>
      <c r="J7" s="80"/>
    </row>
    <row r="8" spans="1:10">
      <c r="A8" s="80"/>
      <c r="D8" s="78"/>
      <c r="E8" s="80"/>
      <c r="F8" s="100">
        <v>1</v>
      </c>
      <c r="G8" s="101">
        <v>371245.55999999994</v>
      </c>
      <c r="H8" s="101">
        <v>259871.89200000002</v>
      </c>
      <c r="I8" s="80"/>
      <c r="J8" s="80"/>
    </row>
    <row r="9" spans="1:10" ht="15.75" thickBot="1">
      <c r="A9" s="80"/>
      <c r="B9" s="80"/>
      <c r="C9" s="78"/>
      <c r="D9" s="78"/>
      <c r="E9" s="80"/>
      <c r="F9" s="80"/>
      <c r="G9" s="80"/>
      <c r="I9" s="80"/>
      <c r="J9" s="80"/>
    </row>
    <row r="10" spans="1:10" ht="15.75" thickBot="1">
      <c r="A10" s="80"/>
      <c r="B10" s="82" t="s">
        <v>1453</v>
      </c>
      <c r="C10" s="83" t="s">
        <v>1454</v>
      </c>
      <c r="D10" s="83" t="s">
        <v>1457</v>
      </c>
      <c r="E10" s="83" t="s">
        <v>1458</v>
      </c>
      <c r="F10" s="83" t="s">
        <v>1455</v>
      </c>
      <c r="G10" s="83" t="s">
        <v>1456</v>
      </c>
      <c r="H10" s="102" t="s">
        <v>1451</v>
      </c>
      <c r="I10" s="102" t="s">
        <v>1450</v>
      </c>
      <c r="J10" s="103" t="s">
        <v>1449</v>
      </c>
    </row>
    <row r="11" spans="1:10">
      <c r="A11" s="80"/>
      <c r="B11" s="1021" t="s">
        <v>1409</v>
      </c>
      <c r="C11" s="144" t="s">
        <v>1422</v>
      </c>
      <c r="D11" s="138" t="s">
        <v>1448</v>
      </c>
      <c r="E11" s="146">
        <v>4.4095476859036371E-2</v>
      </c>
      <c r="F11" s="145">
        <v>16370.25</v>
      </c>
      <c r="G11" s="93">
        <v>11459.174999999999</v>
      </c>
      <c r="H11" s="94">
        <v>0.7</v>
      </c>
      <c r="I11" s="104"/>
      <c r="J11" s="105"/>
    </row>
    <row r="12" spans="1:10" ht="15.75" thickBot="1">
      <c r="A12" s="80"/>
      <c r="B12" s="1022"/>
      <c r="C12" s="154" t="s">
        <v>1427</v>
      </c>
      <c r="D12" s="155" t="s">
        <v>1461</v>
      </c>
      <c r="E12" s="152">
        <v>0.31431271528203591</v>
      </c>
      <c r="F12" s="153">
        <v>116687.2</v>
      </c>
      <c r="G12" s="95">
        <v>81681.039999999994</v>
      </c>
      <c r="H12" s="96">
        <v>0.7</v>
      </c>
      <c r="I12" s="106"/>
      <c r="J12" s="107"/>
    </row>
    <row r="13" spans="1:10">
      <c r="A13" s="80"/>
      <c r="B13" s="1023" t="s">
        <v>1411</v>
      </c>
      <c r="C13" s="156" t="s">
        <v>1422</v>
      </c>
      <c r="D13" s="138" t="s">
        <v>1448</v>
      </c>
      <c r="E13" s="146">
        <v>5.5752316606830263E-2</v>
      </c>
      <c r="F13" s="145">
        <v>20697.800000000003</v>
      </c>
      <c r="G13" s="93">
        <v>14488.460000000001</v>
      </c>
      <c r="H13" s="94">
        <v>0.7</v>
      </c>
      <c r="I13" s="104"/>
      <c r="J13" s="105"/>
    </row>
    <row r="14" spans="1:10" ht="15.75" thickBot="1">
      <c r="A14" s="80"/>
      <c r="B14" s="1024"/>
      <c r="C14" s="141" t="s">
        <v>1429</v>
      </c>
      <c r="D14" s="142" t="s">
        <v>245</v>
      </c>
      <c r="E14" s="143">
        <v>9.8912967470910617E-3</v>
      </c>
      <c r="F14" s="142">
        <v>3672.1</v>
      </c>
      <c r="G14" s="89">
        <v>2570.4699999999998</v>
      </c>
      <c r="H14" s="92">
        <v>0.7</v>
      </c>
      <c r="I14" s="75"/>
      <c r="J14" s="108"/>
    </row>
    <row r="15" spans="1:10">
      <c r="A15" s="80"/>
      <c r="B15" s="1024"/>
      <c r="C15" s="156" t="s">
        <v>1430</v>
      </c>
      <c r="D15" s="138" t="s">
        <v>1440</v>
      </c>
      <c r="E15" s="146">
        <v>8.1574712974345057E-2</v>
      </c>
      <c r="F15" s="145">
        <v>30284.25</v>
      </c>
      <c r="G15" s="89">
        <v>21198.974999999999</v>
      </c>
      <c r="H15" s="92">
        <v>0.7</v>
      </c>
      <c r="I15" s="75"/>
      <c r="J15" s="108"/>
    </row>
    <row r="16" spans="1:10" ht="15.75" thickBot="1">
      <c r="A16" s="80"/>
      <c r="B16" s="1025"/>
      <c r="C16" s="141" t="s">
        <v>1459</v>
      </c>
      <c r="D16" s="142" t="s">
        <v>1440</v>
      </c>
      <c r="E16" s="143">
        <v>6.1337703271117899E-2</v>
      </c>
      <c r="F16" s="142">
        <v>22771.35</v>
      </c>
      <c r="G16" s="95">
        <v>15939.944999999998</v>
      </c>
      <c r="H16" s="96">
        <v>0.7</v>
      </c>
      <c r="I16" s="106"/>
      <c r="J16" s="107"/>
    </row>
    <row r="17" spans="1:10">
      <c r="A17" s="80"/>
      <c r="B17" s="1023" t="s">
        <v>1413</v>
      </c>
      <c r="C17" s="156" t="s">
        <v>1422</v>
      </c>
      <c r="D17" s="137" t="s">
        <v>1448</v>
      </c>
      <c r="E17" s="146">
        <v>4.5639872433760546E-2</v>
      </c>
      <c r="F17" s="145">
        <v>16943.599999999999</v>
      </c>
      <c r="G17" s="93">
        <v>11860.519999999999</v>
      </c>
      <c r="H17" s="94">
        <v>0.7</v>
      </c>
      <c r="I17" s="104"/>
      <c r="J17" s="105"/>
    </row>
    <row r="18" spans="1:10">
      <c r="A18" s="80"/>
      <c r="B18" s="1024"/>
      <c r="C18" s="141" t="s">
        <v>1429</v>
      </c>
      <c r="D18" s="142" t="s">
        <v>1463</v>
      </c>
      <c r="E18" s="143">
        <v>2.083014811005416E-2</v>
      </c>
      <c r="F18" s="142">
        <v>7733.0999999999995</v>
      </c>
      <c r="G18" s="89">
        <v>5413.1699999999992</v>
      </c>
      <c r="H18" s="92">
        <v>0.7</v>
      </c>
      <c r="I18" s="75"/>
      <c r="J18" s="108"/>
    </row>
    <row r="19" spans="1:10">
      <c r="A19" s="80"/>
      <c r="B19" s="1024"/>
      <c r="C19" s="141" t="s">
        <v>1430</v>
      </c>
      <c r="D19" s="142" t="s">
        <v>1463</v>
      </c>
      <c r="E19" s="143">
        <v>3.5773761173062912E-2</v>
      </c>
      <c r="F19" s="142">
        <v>13280.85</v>
      </c>
      <c r="G19" s="89">
        <v>9296.5949999999993</v>
      </c>
      <c r="H19" s="92">
        <v>0.7</v>
      </c>
      <c r="I19" s="75"/>
      <c r="J19" s="108"/>
    </row>
    <row r="20" spans="1:10" ht="15.75" thickBot="1">
      <c r="A20" s="80"/>
      <c r="B20" s="1026"/>
      <c r="C20" s="148" t="s">
        <v>1459</v>
      </c>
      <c r="D20" s="142" t="s">
        <v>1463</v>
      </c>
      <c r="E20" s="150">
        <v>3.1555932951763781E-2</v>
      </c>
      <c r="F20" s="149">
        <v>11715</v>
      </c>
      <c r="G20" s="88">
        <v>8200.5</v>
      </c>
      <c r="H20" s="91">
        <v>0.7</v>
      </c>
      <c r="I20" s="109"/>
      <c r="J20" s="110"/>
    </row>
    <row r="21" spans="1:10">
      <c r="A21" s="80"/>
      <c r="B21" s="1022" t="s">
        <v>1415</v>
      </c>
      <c r="C21" s="157" t="s">
        <v>1422</v>
      </c>
      <c r="D21" s="138" t="s">
        <v>1448</v>
      </c>
      <c r="E21" s="158">
        <v>4.4095476859036371E-2</v>
      </c>
      <c r="F21" s="159">
        <v>16370.25</v>
      </c>
      <c r="G21" s="87">
        <v>11459.174999999999</v>
      </c>
      <c r="H21" s="90">
        <v>0.7</v>
      </c>
      <c r="I21" s="111"/>
      <c r="J21" s="112"/>
    </row>
    <row r="22" spans="1:10" ht="15.75" thickBot="1">
      <c r="A22" s="80"/>
      <c r="B22" s="1022"/>
      <c r="C22" s="151" t="s">
        <v>1427</v>
      </c>
      <c r="D22" s="138" t="s">
        <v>1438</v>
      </c>
      <c r="E22" s="152">
        <v>0.10064753367016697</v>
      </c>
      <c r="F22" s="153">
        <v>37364.949999999997</v>
      </c>
      <c r="G22" s="95">
        <v>26155.464999999997</v>
      </c>
      <c r="H22" s="96">
        <v>0.7</v>
      </c>
      <c r="I22" s="106"/>
      <c r="J22" s="107"/>
    </row>
    <row r="23" spans="1:10">
      <c r="A23" s="80"/>
      <c r="B23" s="1023" t="s">
        <v>1417</v>
      </c>
      <c r="C23" s="144" t="s">
        <v>1422</v>
      </c>
      <c r="D23" s="145" t="s">
        <v>1460</v>
      </c>
      <c r="E23" s="146">
        <v>2.1637592110192505E-2</v>
      </c>
      <c r="F23" s="145">
        <v>8032.86</v>
      </c>
      <c r="G23" s="133">
        <v>5623.0019999999995</v>
      </c>
      <c r="H23" s="134">
        <v>0.7</v>
      </c>
      <c r="I23" s="132"/>
      <c r="J23" s="135"/>
    </row>
    <row r="24" spans="1:10">
      <c r="A24" s="80"/>
      <c r="B24" s="1024"/>
      <c r="C24" s="147" t="s">
        <v>1429</v>
      </c>
      <c r="D24" s="142" t="s">
        <v>1392</v>
      </c>
      <c r="E24" s="143">
        <v>6.3013952274607654E-2</v>
      </c>
      <c r="F24" s="142">
        <v>23393.649999999998</v>
      </c>
      <c r="G24" s="89">
        <v>16375.554999999997</v>
      </c>
      <c r="H24" s="92">
        <v>0.7</v>
      </c>
      <c r="I24" s="75"/>
      <c r="J24" s="108"/>
    </row>
    <row r="25" spans="1:10">
      <c r="A25" s="80"/>
      <c r="B25" s="1024"/>
      <c r="C25" s="147" t="s">
        <v>1430</v>
      </c>
      <c r="D25" s="142" t="s">
        <v>245</v>
      </c>
      <c r="E25" s="143">
        <v>3.37624239869697E-2</v>
      </c>
      <c r="F25" s="142">
        <v>12534.15</v>
      </c>
      <c r="G25" s="89">
        <v>8773.9049999999988</v>
      </c>
      <c r="H25" s="92">
        <v>0.7</v>
      </c>
      <c r="I25" s="75"/>
      <c r="J25" s="108"/>
    </row>
    <row r="26" spans="1:10" ht="15.75" thickBot="1">
      <c r="A26" s="80"/>
      <c r="B26" s="1026"/>
      <c r="C26" s="148" t="s">
        <v>1459</v>
      </c>
      <c r="D26" s="149" t="s">
        <v>245</v>
      </c>
      <c r="E26" s="150">
        <v>3.6079084689928681E-2</v>
      </c>
      <c r="F26" s="149">
        <v>13394.2</v>
      </c>
      <c r="G26" s="88">
        <v>9375.94</v>
      </c>
      <c r="H26" s="91">
        <v>0.7</v>
      </c>
      <c r="I26" s="109"/>
      <c r="J26" s="110"/>
    </row>
    <row r="27" spans="1:10">
      <c r="A27" s="80"/>
      <c r="B27" s="80"/>
      <c r="C27" s="80"/>
      <c r="D27" s="80"/>
      <c r="E27" s="80"/>
      <c r="F27" s="136"/>
      <c r="I27" s="80"/>
      <c r="J27" s="80"/>
    </row>
    <row r="28" spans="1:10">
      <c r="A28" s="80"/>
      <c r="B28" s="80"/>
      <c r="C28" s="80"/>
      <c r="D28" s="80"/>
      <c r="E28" s="80"/>
      <c r="F28" s="80"/>
      <c r="I28" s="80"/>
      <c r="J28" s="80"/>
    </row>
    <row r="29" spans="1:10">
      <c r="A29" s="80"/>
      <c r="B29" s="80"/>
      <c r="C29" s="80"/>
      <c r="D29" s="80"/>
      <c r="E29" s="80"/>
      <c r="F29" s="80"/>
      <c r="I29" s="80"/>
      <c r="J29" s="80"/>
    </row>
    <row r="30" spans="1:10" ht="15.75" thickBot="1">
      <c r="A30" s="80"/>
      <c r="B30" s="80"/>
      <c r="C30" s="80"/>
      <c r="D30" s="80"/>
      <c r="E30" s="80"/>
      <c r="F30" s="80"/>
      <c r="G30" s="80"/>
      <c r="H30" s="80"/>
      <c r="I30" s="80"/>
      <c r="J30" s="80"/>
    </row>
    <row r="31" spans="1:10" ht="15.75" thickBot="1">
      <c r="A31" s="80"/>
      <c r="B31" s="1027" t="s">
        <v>1452</v>
      </c>
      <c r="C31" s="1028"/>
      <c r="D31" s="113" t="s">
        <v>229</v>
      </c>
      <c r="E31" s="114" t="s">
        <v>232</v>
      </c>
      <c r="F31" s="114" t="s">
        <v>122</v>
      </c>
      <c r="G31" s="114" t="s">
        <v>1451</v>
      </c>
      <c r="H31" s="114" t="s">
        <v>1450</v>
      </c>
      <c r="I31" s="115" t="s">
        <v>1449</v>
      </c>
      <c r="J31" s="80"/>
    </row>
    <row r="32" spans="1:10">
      <c r="A32" s="80"/>
      <c r="B32" s="1015" t="s">
        <v>1391</v>
      </c>
      <c r="C32" s="137" t="s">
        <v>1392</v>
      </c>
      <c r="D32" s="116">
        <v>0.06</v>
      </c>
      <c r="E32" s="117">
        <v>22274.733600000003</v>
      </c>
      <c r="F32" s="117">
        <v>17819.786880000003</v>
      </c>
      <c r="G32" s="118">
        <v>0.8</v>
      </c>
      <c r="H32" s="104">
        <v>45</v>
      </c>
      <c r="I32" s="119">
        <v>395.99526400000008</v>
      </c>
      <c r="J32" s="80"/>
    </row>
    <row r="33" spans="1:10">
      <c r="A33" s="80"/>
      <c r="B33" s="1016"/>
      <c r="C33" s="138" t="s">
        <v>245</v>
      </c>
      <c r="D33" s="120">
        <v>0.08</v>
      </c>
      <c r="E33" s="86">
        <v>29699.644800000005</v>
      </c>
      <c r="F33" s="86">
        <v>23759.715840000004</v>
      </c>
      <c r="G33" s="121">
        <v>0.8</v>
      </c>
      <c r="H33" s="75">
        <v>45</v>
      </c>
      <c r="I33" s="122">
        <v>527.99368533333347</v>
      </c>
      <c r="J33" s="80"/>
    </row>
    <row r="34" spans="1:10">
      <c r="A34" s="80"/>
      <c r="B34" s="1016"/>
      <c r="C34" s="138" t="s">
        <v>1438</v>
      </c>
      <c r="D34" s="120">
        <v>0.1</v>
      </c>
      <c r="E34" s="86">
        <v>37124.556000000004</v>
      </c>
      <c r="F34" s="86">
        <v>25987.189200000001</v>
      </c>
      <c r="G34" s="121">
        <v>0.7</v>
      </c>
      <c r="H34" s="75">
        <v>65</v>
      </c>
      <c r="I34" s="122">
        <v>399.80291076923078</v>
      </c>
      <c r="J34" s="80"/>
    </row>
    <row r="35" spans="1:10">
      <c r="A35" s="80"/>
      <c r="B35" s="1016"/>
      <c r="C35" s="138" t="s">
        <v>1439</v>
      </c>
      <c r="D35" s="120">
        <v>0.15</v>
      </c>
      <c r="E35" s="86">
        <v>55686.83400000001</v>
      </c>
      <c r="F35" s="86">
        <v>38980.783800000005</v>
      </c>
      <c r="G35" s="121">
        <v>0.7</v>
      </c>
      <c r="H35" s="75">
        <v>50</v>
      </c>
      <c r="I35" s="122">
        <v>779.61567600000012</v>
      </c>
      <c r="J35" s="80"/>
    </row>
    <row r="36" spans="1:10" ht="15.75" thickBot="1">
      <c r="A36" s="80"/>
      <c r="B36" s="1017"/>
      <c r="C36" s="138" t="s">
        <v>1440</v>
      </c>
      <c r="D36" s="123">
        <v>0.15</v>
      </c>
      <c r="E36" s="85">
        <v>55686.83400000001</v>
      </c>
      <c r="F36" s="85">
        <v>38980.783800000005</v>
      </c>
      <c r="G36" s="124">
        <v>0.7</v>
      </c>
      <c r="H36" s="109">
        <v>45</v>
      </c>
      <c r="I36" s="125">
        <v>866.23964000000012</v>
      </c>
      <c r="J36" s="80"/>
    </row>
    <row r="37" spans="1:10">
      <c r="A37" s="80"/>
      <c r="B37" s="1018" t="s">
        <v>1393</v>
      </c>
      <c r="C37" s="139" t="s">
        <v>1447</v>
      </c>
      <c r="D37" s="126">
        <v>0.1</v>
      </c>
      <c r="E37" s="84">
        <v>37124.556000000004</v>
      </c>
      <c r="F37" s="84">
        <v>22274.733600000003</v>
      </c>
      <c r="G37" s="127">
        <v>0.6</v>
      </c>
      <c r="H37" s="111" t="s">
        <v>1446</v>
      </c>
      <c r="I37" s="128" t="s">
        <v>1446</v>
      </c>
      <c r="J37" s="80"/>
    </row>
    <row r="38" spans="1:10">
      <c r="A38" s="80"/>
      <c r="B38" s="1019"/>
      <c r="C38" s="138" t="s">
        <v>1448</v>
      </c>
      <c r="D38" s="120">
        <v>0.1</v>
      </c>
      <c r="E38" s="86">
        <v>37124.556000000004</v>
      </c>
      <c r="F38" s="86">
        <v>22274.733600000003</v>
      </c>
      <c r="G38" s="121">
        <v>0.6</v>
      </c>
      <c r="H38" s="75" t="s">
        <v>1446</v>
      </c>
      <c r="I38" s="129" t="s">
        <v>1446</v>
      </c>
      <c r="J38" s="131">
        <f>E37+E38</f>
        <v>74249.112000000008</v>
      </c>
    </row>
    <row r="39" spans="1:10">
      <c r="A39" s="80"/>
      <c r="B39" s="1019"/>
      <c r="C39" s="138" t="s">
        <v>1442</v>
      </c>
      <c r="D39" s="120">
        <v>0.15</v>
      </c>
      <c r="E39" s="86">
        <v>55686.83400000001</v>
      </c>
      <c r="F39" s="86">
        <v>38980.783800000005</v>
      </c>
      <c r="G39" s="121">
        <v>0.7</v>
      </c>
      <c r="H39" s="75">
        <v>50</v>
      </c>
      <c r="I39" s="122">
        <v>779.61567600000012</v>
      </c>
      <c r="J39" s="80"/>
    </row>
    <row r="40" spans="1:10" ht="15.75" thickBot="1">
      <c r="A40" s="80"/>
      <c r="B40" s="1020"/>
      <c r="C40" s="109" t="s">
        <v>1462</v>
      </c>
      <c r="D40" s="123">
        <v>0.08</v>
      </c>
      <c r="E40" s="85">
        <v>29699.644800000005</v>
      </c>
      <c r="F40" s="85">
        <v>20789.751360000002</v>
      </c>
      <c r="G40" s="124">
        <v>0.7</v>
      </c>
      <c r="H40" s="109" t="s">
        <v>1446</v>
      </c>
      <c r="I40" s="130" t="s">
        <v>1446</v>
      </c>
      <c r="J40" s="80"/>
    </row>
    <row r="41" spans="1:10">
      <c r="A41" s="80"/>
      <c r="B41" s="1018" t="s">
        <v>1437</v>
      </c>
      <c r="C41" s="139" t="s">
        <v>1441</v>
      </c>
      <c r="D41" s="126">
        <v>0.01</v>
      </c>
      <c r="E41" s="84">
        <v>3712.4556000000007</v>
      </c>
      <c r="F41" s="84">
        <v>3712.4556000000007</v>
      </c>
      <c r="G41" s="127">
        <v>1</v>
      </c>
      <c r="H41" s="111" t="s">
        <v>1446</v>
      </c>
      <c r="I41" s="128" t="s">
        <v>1446</v>
      </c>
      <c r="J41" s="80"/>
    </row>
    <row r="42" spans="1:10">
      <c r="A42" s="80"/>
      <c r="B42" s="1019"/>
      <c r="C42" s="138" t="s">
        <v>1441</v>
      </c>
      <c r="D42" s="120">
        <v>0.01</v>
      </c>
      <c r="E42" s="86">
        <v>3712.4556000000007</v>
      </c>
      <c r="F42" s="86">
        <v>3712.4556000000007</v>
      </c>
      <c r="G42" s="121">
        <v>1</v>
      </c>
      <c r="H42" s="75" t="s">
        <v>1446</v>
      </c>
      <c r="I42" s="129" t="s">
        <v>1446</v>
      </c>
      <c r="J42" s="80"/>
    </row>
    <row r="43" spans="1:10" ht="15.75" thickBot="1">
      <c r="A43" s="80"/>
      <c r="B43" s="1020"/>
      <c r="C43" s="140" t="s">
        <v>1441</v>
      </c>
      <c r="D43" s="123">
        <v>0.01</v>
      </c>
      <c r="E43" s="85">
        <v>3712.4556000000007</v>
      </c>
      <c r="F43" s="85">
        <v>3712.4556000000007</v>
      </c>
      <c r="G43" s="124">
        <v>1</v>
      </c>
      <c r="H43" s="109" t="s">
        <v>1446</v>
      </c>
      <c r="I43" s="130" t="s">
        <v>1446</v>
      </c>
      <c r="J43" s="80"/>
    </row>
    <row r="44" spans="1:10">
      <c r="A44" s="80"/>
      <c r="B44" s="80"/>
      <c r="C44" s="80"/>
      <c r="D44" s="80"/>
      <c r="E44" s="131"/>
      <c r="F44" s="80"/>
      <c r="G44" s="80"/>
      <c r="H44" s="80"/>
      <c r="I44" s="80"/>
      <c r="J44" s="80"/>
    </row>
    <row r="46" spans="1:10" ht="20.25">
      <c r="B46" s="74" t="s">
        <v>1443</v>
      </c>
    </row>
    <row r="47" spans="1:10">
      <c r="B47"/>
    </row>
    <row r="48" spans="1:10" ht="20.25">
      <c r="B48" s="74" t="s">
        <v>1444</v>
      </c>
    </row>
    <row r="49" spans="2:2">
      <c r="B49"/>
    </row>
    <row r="50" spans="2:2" ht="20.25">
      <c r="B50" s="74" t="s">
        <v>1445</v>
      </c>
    </row>
  </sheetData>
  <mergeCells count="9">
    <mergeCell ref="B32:B36"/>
    <mergeCell ref="B37:B40"/>
    <mergeCell ref="B41:B43"/>
    <mergeCell ref="B11:B12"/>
    <mergeCell ref="B13:B16"/>
    <mergeCell ref="B17:B20"/>
    <mergeCell ref="B21:B22"/>
    <mergeCell ref="B23:B26"/>
    <mergeCell ref="B31:C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85"/>
  <sheetViews>
    <sheetView zoomScale="178" workbookViewId="0"/>
  </sheetViews>
  <sheetFormatPr baseColWidth="10" defaultRowHeight="15"/>
  <cols>
    <col min="34" max="34" width="10.85546875" style="72"/>
    <col min="38" max="38" width="13.42578125" customWidth="1"/>
    <col min="41" max="41" width="36" bestFit="1" customWidth="1"/>
    <col min="44" max="44" width="25.42578125" bestFit="1" customWidth="1"/>
  </cols>
  <sheetData>
    <row r="1" spans="1:68">
      <c r="A1" t="s">
        <v>256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  <c r="N1" t="s">
        <v>269</v>
      </c>
      <c r="O1" t="s">
        <v>270</v>
      </c>
      <c r="P1" t="s">
        <v>267</v>
      </c>
      <c r="Q1" t="s">
        <v>271</v>
      </c>
      <c r="R1" t="s">
        <v>272</v>
      </c>
      <c r="S1" t="s">
        <v>273</v>
      </c>
      <c r="T1" t="s">
        <v>274</v>
      </c>
      <c r="U1" t="s">
        <v>275</v>
      </c>
      <c r="V1" t="s">
        <v>276</v>
      </c>
      <c r="W1" t="s">
        <v>277</v>
      </c>
      <c r="X1" t="s">
        <v>278</v>
      </c>
      <c r="Y1" t="s">
        <v>279</v>
      </c>
      <c r="Z1" t="s">
        <v>280</v>
      </c>
      <c r="AA1" t="s">
        <v>281</v>
      </c>
      <c r="AB1" t="s">
        <v>282</v>
      </c>
      <c r="AC1" t="s">
        <v>283</v>
      </c>
      <c r="AD1" t="s">
        <v>284</v>
      </c>
      <c r="AE1" t="s">
        <v>285</v>
      </c>
      <c r="AF1" t="s">
        <v>286</v>
      </c>
      <c r="AG1" t="s">
        <v>208</v>
      </c>
      <c r="AH1" s="72" t="s">
        <v>209</v>
      </c>
      <c r="AI1" t="s">
        <v>287</v>
      </c>
      <c r="AJ1" t="s">
        <v>288</v>
      </c>
      <c r="AK1" t="s">
        <v>237</v>
      </c>
      <c r="AL1" t="s">
        <v>1846</v>
      </c>
      <c r="AM1" t="s">
        <v>289</v>
      </c>
      <c r="AN1" t="s">
        <v>290</v>
      </c>
      <c r="AO1" t="s">
        <v>291</v>
      </c>
      <c r="AP1" t="s">
        <v>292</v>
      </c>
      <c r="AQ1" t="s">
        <v>293</v>
      </c>
      <c r="AR1" t="s">
        <v>294</v>
      </c>
      <c r="AS1" t="s">
        <v>295</v>
      </c>
      <c r="AT1" t="s">
        <v>296</v>
      </c>
      <c r="AU1" t="s">
        <v>297</v>
      </c>
      <c r="AV1" t="s">
        <v>298</v>
      </c>
      <c r="AW1" t="s">
        <v>299</v>
      </c>
      <c r="AX1" t="s">
        <v>300</v>
      </c>
      <c r="AY1" t="s">
        <v>301</v>
      </c>
      <c r="AZ1" t="s">
        <v>302</v>
      </c>
      <c r="BA1" t="s">
        <v>303</v>
      </c>
      <c r="BB1" t="s">
        <v>304</v>
      </c>
      <c r="BC1" t="s">
        <v>305</v>
      </c>
      <c r="BD1" t="s">
        <v>306</v>
      </c>
      <c r="BE1" t="s">
        <v>307</v>
      </c>
      <c r="BF1" t="s">
        <v>308</v>
      </c>
      <c r="BG1" t="s">
        <v>309</v>
      </c>
      <c r="BH1" t="s">
        <v>310</v>
      </c>
      <c r="BI1" t="s">
        <v>311</v>
      </c>
      <c r="BJ1" t="s">
        <v>312</v>
      </c>
      <c r="BK1" t="s">
        <v>313</v>
      </c>
      <c r="BL1" t="s">
        <v>314</v>
      </c>
      <c r="BM1" t="s">
        <v>315</v>
      </c>
      <c r="BN1" t="s">
        <v>316</v>
      </c>
      <c r="BO1" t="s">
        <v>317</v>
      </c>
      <c r="BP1" t="s">
        <v>318</v>
      </c>
    </row>
    <row r="2" spans="1:68">
      <c r="A2">
        <v>0</v>
      </c>
      <c r="B2" t="s">
        <v>319</v>
      </c>
      <c r="C2">
        <v>9767</v>
      </c>
      <c r="D2">
        <v>7203036010</v>
      </c>
      <c r="E2" t="s">
        <v>320</v>
      </c>
      <c r="F2" t="s">
        <v>321</v>
      </c>
      <c r="G2">
        <v>1</v>
      </c>
      <c r="H2">
        <v>7203036</v>
      </c>
      <c r="I2">
        <v>5.3399999999999997E-4</v>
      </c>
      <c r="J2">
        <v>186.60176899999999</v>
      </c>
      <c r="K2">
        <v>0</v>
      </c>
      <c r="L2">
        <v>1043730</v>
      </c>
      <c r="M2">
        <v>7203036010</v>
      </c>
      <c r="N2" t="s">
        <v>322</v>
      </c>
      <c r="O2">
        <v>303.83999999999997</v>
      </c>
      <c r="P2">
        <v>3569192</v>
      </c>
      <c r="Q2">
        <v>7203</v>
      </c>
      <c r="R2" t="s">
        <v>323</v>
      </c>
      <c r="S2">
        <v>36</v>
      </c>
      <c r="T2">
        <v>10</v>
      </c>
      <c r="U2">
        <v>0</v>
      </c>
      <c r="V2">
        <v>0</v>
      </c>
      <c r="W2" t="s">
        <v>324</v>
      </c>
      <c r="X2" t="s">
        <v>325</v>
      </c>
      <c r="Y2">
        <v>1.100101721303E+29</v>
      </c>
      <c r="Z2" t="s">
        <v>326</v>
      </c>
      <c r="AA2" s="73">
        <v>34334</v>
      </c>
      <c r="AB2" t="s">
        <v>327</v>
      </c>
      <c r="AC2" t="s">
        <v>328</v>
      </c>
      <c r="AD2" t="s">
        <v>329</v>
      </c>
      <c r="AE2" t="s">
        <v>330</v>
      </c>
      <c r="AF2" t="s">
        <v>331</v>
      </c>
      <c r="AG2">
        <v>185</v>
      </c>
      <c r="AH2" s="72">
        <v>303.83999999999997</v>
      </c>
      <c r="AI2">
        <v>6852015152121</v>
      </c>
      <c r="AJ2" t="s">
        <v>216</v>
      </c>
      <c r="AK2">
        <v>1948</v>
      </c>
      <c r="AL2">
        <v>76</v>
      </c>
      <c r="AM2">
        <v>1994</v>
      </c>
      <c r="AN2">
        <v>2023</v>
      </c>
      <c r="AO2" t="s">
        <v>322</v>
      </c>
      <c r="AP2">
        <v>277</v>
      </c>
      <c r="AQ2" t="s">
        <v>332</v>
      </c>
      <c r="AR2" t="s">
        <v>333</v>
      </c>
      <c r="AS2" t="s">
        <v>334</v>
      </c>
      <c r="AT2" t="s">
        <v>335</v>
      </c>
      <c r="AU2" s="73">
        <v>44510</v>
      </c>
      <c r="AV2">
        <v>53</v>
      </c>
      <c r="AW2">
        <v>113</v>
      </c>
      <c r="AX2">
        <v>125</v>
      </c>
      <c r="AY2">
        <v>134</v>
      </c>
      <c r="AZ2">
        <v>141</v>
      </c>
      <c r="BA2">
        <v>213</v>
      </c>
      <c r="BB2">
        <v>224</v>
      </c>
      <c r="BC2">
        <v>234</v>
      </c>
      <c r="BD2">
        <v>242</v>
      </c>
      <c r="BE2">
        <v>313</v>
      </c>
      <c r="BF2">
        <v>323</v>
      </c>
      <c r="BG2">
        <v>333</v>
      </c>
      <c r="BH2">
        <v>342</v>
      </c>
      <c r="BI2">
        <v>414</v>
      </c>
      <c r="BJ2">
        <v>423</v>
      </c>
      <c r="BK2">
        <v>433</v>
      </c>
      <c r="BL2">
        <v>442</v>
      </c>
      <c r="BM2" t="s">
        <v>336</v>
      </c>
      <c r="BN2" t="s">
        <v>336</v>
      </c>
      <c r="BO2" t="s">
        <v>337</v>
      </c>
      <c r="BP2">
        <v>7203036010</v>
      </c>
    </row>
    <row r="3" spans="1:68">
      <c r="A3">
        <v>1</v>
      </c>
      <c r="B3" t="s">
        <v>319</v>
      </c>
      <c r="C3">
        <v>21365</v>
      </c>
      <c r="D3">
        <v>7203018026</v>
      </c>
      <c r="E3" t="s">
        <v>320</v>
      </c>
      <c r="F3" t="s">
        <v>321</v>
      </c>
      <c r="G3">
        <v>1</v>
      </c>
      <c r="H3">
        <v>7203018</v>
      </c>
      <c r="I3">
        <v>3.1399999999999999E-4</v>
      </c>
      <c r="J3">
        <v>73.896940999999998</v>
      </c>
      <c r="K3">
        <v>0</v>
      </c>
      <c r="L3">
        <v>109765</v>
      </c>
      <c r="M3">
        <v>7203018026</v>
      </c>
      <c r="N3" t="s">
        <v>322</v>
      </c>
      <c r="O3">
        <v>155.5</v>
      </c>
      <c r="P3">
        <v>514150</v>
      </c>
      <c r="Q3">
        <v>7203</v>
      </c>
      <c r="R3" t="s">
        <v>323</v>
      </c>
      <c r="S3">
        <v>18</v>
      </c>
      <c r="T3">
        <v>26</v>
      </c>
      <c r="U3">
        <v>0</v>
      </c>
      <c r="V3">
        <v>0</v>
      </c>
      <c r="W3" t="s">
        <v>338</v>
      </c>
      <c r="X3" t="s">
        <v>339</v>
      </c>
      <c r="Y3">
        <v>1.100101721303E+29</v>
      </c>
      <c r="Z3" t="s">
        <v>326</v>
      </c>
      <c r="AA3" s="73">
        <v>34334</v>
      </c>
      <c r="AB3" t="s">
        <v>327</v>
      </c>
      <c r="AC3" t="s">
        <v>340</v>
      </c>
      <c r="AD3" t="s">
        <v>329</v>
      </c>
      <c r="AE3" t="s">
        <v>336</v>
      </c>
      <c r="AF3" t="s">
        <v>336</v>
      </c>
      <c r="AG3">
        <v>75</v>
      </c>
      <c r="AH3" s="72">
        <v>204.5</v>
      </c>
      <c r="AI3">
        <v>6853015152113</v>
      </c>
      <c r="AJ3" t="s">
        <v>212</v>
      </c>
      <c r="AK3">
        <v>1939</v>
      </c>
      <c r="AL3">
        <v>85</v>
      </c>
      <c r="AM3">
        <v>1994</v>
      </c>
      <c r="AN3">
        <v>2023</v>
      </c>
      <c r="AO3" t="s">
        <v>322</v>
      </c>
      <c r="AP3">
        <v>155.5</v>
      </c>
      <c r="AQ3" t="s">
        <v>332</v>
      </c>
      <c r="AR3" t="s">
        <v>333</v>
      </c>
      <c r="AS3" t="s">
        <v>334</v>
      </c>
      <c r="AT3" t="s">
        <v>335</v>
      </c>
      <c r="AU3" s="73">
        <v>44510</v>
      </c>
      <c r="AV3">
        <v>39</v>
      </c>
      <c r="AW3">
        <v>115</v>
      </c>
      <c r="AX3">
        <v>125</v>
      </c>
      <c r="AY3">
        <v>132</v>
      </c>
      <c r="AZ3">
        <v>141</v>
      </c>
      <c r="BA3">
        <v>212</v>
      </c>
      <c r="BB3">
        <v>223</v>
      </c>
      <c r="BC3">
        <v>235</v>
      </c>
      <c r="BD3">
        <v>242</v>
      </c>
      <c r="BE3">
        <v>312</v>
      </c>
      <c r="BF3">
        <v>324</v>
      </c>
      <c r="BG3">
        <v>332</v>
      </c>
      <c r="BH3">
        <v>342</v>
      </c>
      <c r="BI3">
        <v>412</v>
      </c>
      <c r="BJ3">
        <v>422</v>
      </c>
      <c r="BK3">
        <v>432</v>
      </c>
      <c r="BL3">
        <v>441</v>
      </c>
      <c r="BM3" t="s">
        <v>336</v>
      </c>
      <c r="BN3" t="s">
        <v>336</v>
      </c>
      <c r="BO3" t="s">
        <v>337</v>
      </c>
      <c r="BP3">
        <v>7203018026</v>
      </c>
    </row>
    <row r="4" spans="1:68">
      <c r="A4">
        <v>2</v>
      </c>
      <c r="B4" t="s">
        <v>319</v>
      </c>
      <c r="C4">
        <v>48505</v>
      </c>
      <c r="D4">
        <v>7203035015</v>
      </c>
      <c r="E4" t="s">
        <v>320</v>
      </c>
      <c r="F4" t="s">
        <v>321</v>
      </c>
      <c r="G4">
        <v>1</v>
      </c>
      <c r="H4">
        <v>7203035</v>
      </c>
      <c r="I4">
        <v>5.7700000000000004E-4</v>
      </c>
      <c r="J4">
        <v>224.71366599999999</v>
      </c>
      <c r="K4">
        <v>0</v>
      </c>
      <c r="L4">
        <v>85024</v>
      </c>
      <c r="M4">
        <v>7203035015</v>
      </c>
      <c r="N4" t="s">
        <v>341</v>
      </c>
      <c r="O4">
        <v>122.6</v>
      </c>
      <c r="P4">
        <v>294746</v>
      </c>
      <c r="Q4">
        <v>7203</v>
      </c>
      <c r="R4" t="s">
        <v>323</v>
      </c>
      <c r="S4">
        <v>35</v>
      </c>
      <c r="T4">
        <v>15</v>
      </c>
      <c r="U4">
        <v>0</v>
      </c>
      <c r="V4">
        <v>0</v>
      </c>
      <c r="W4" t="s">
        <v>342</v>
      </c>
      <c r="X4" t="s">
        <v>343</v>
      </c>
      <c r="Y4">
        <v>1.100101721303E+29</v>
      </c>
      <c r="Z4" t="s">
        <v>326</v>
      </c>
      <c r="AA4" s="73">
        <v>34334</v>
      </c>
      <c r="AB4" t="s">
        <v>327</v>
      </c>
      <c r="AC4" t="s">
        <v>344</v>
      </c>
      <c r="AD4" t="s">
        <v>329</v>
      </c>
      <c r="AE4" t="s">
        <v>330</v>
      </c>
      <c r="AF4" t="s">
        <v>345</v>
      </c>
      <c r="AG4">
        <v>221</v>
      </c>
      <c r="AH4" s="72">
        <v>358.3</v>
      </c>
      <c r="AI4">
        <v>6852015152121</v>
      </c>
      <c r="AJ4" t="s">
        <v>211</v>
      </c>
      <c r="AK4">
        <v>1943</v>
      </c>
      <c r="AL4">
        <v>81</v>
      </c>
      <c r="AM4">
        <v>1994</v>
      </c>
      <c r="AN4">
        <v>2023</v>
      </c>
      <c r="AO4" t="s">
        <v>322</v>
      </c>
      <c r="AP4">
        <v>72.2</v>
      </c>
      <c r="AQ4" t="s">
        <v>332</v>
      </c>
      <c r="AR4" t="s">
        <v>333</v>
      </c>
      <c r="AS4" t="s">
        <v>334</v>
      </c>
      <c r="AT4" t="s">
        <v>335</v>
      </c>
      <c r="AU4" s="73">
        <v>36861</v>
      </c>
      <c r="AV4">
        <v>27</v>
      </c>
      <c r="AW4">
        <v>113</v>
      </c>
      <c r="AX4">
        <v>125</v>
      </c>
      <c r="AY4">
        <v>132</v>
      </c>
      <c r="AZ4">
        <v>141</v>
      </c>
      <c r="BA4">
        <v>212</v>
      </c>
      <c r="BB4">
        <v>223</v>
      </c>
      <c r="BC4">
        <v>232</v>
      </c>
      <c r="BD4">
        <v>241</v>
      </c>
      <c r="BE4">
        <v>312</v>
      </c>
      <c r="BF4">
        <v>323</v>
      </c>
      <c r="BG4">
        <v>332</v>
      </c>
      <c r="BH4">
        <v>341</v>
      </c>
      <c r="BI4">
        <v>412</v>
      </c>
      <c r="BJ4">
        <v>423</v>
      </c>
      <c r="BK4">
        <v>431</v>
      </c>
      <c r="BL4">
        <v>441</v>
      </c>
      <c r="BM4" t="s">
        <v>336</v>
      </c>
      <c r="BN4" t="s">
        <v>336</v>
      </c>
      <c r="BO4" t="s">
        <v>337</v>
      </c>
      <c r="BP4">
        <v>7203035015</v>
      </c>
    </row>
    <row r="5" spans="1:68">
      <c r="A5">
        <v>3</v>
      </c>
      <c r="B5" t="s">
        <v>319</v>
      </c>
      <c r="C5">
        <v>49109</v>
      </c>
      <c r="D5">
        <v>7203033002</v>
      </c>
      <c r="E5" t="s">
        <v>320</v>
      </c>
      <c r="F5" t="s">
        <v>321</v>
      </c>
      <c r="G5">
        <v>28</v>
      </c>
      <c r="H5">
        <v>7203033</v>
      </c>
      <c r="I5">
        <v>6.0899999999999995E-4</v>
      </c>
      <c r="J5">
        <v>236.817609</v>
      </c>
      <c r="K5">
        <v>0</v>
      </c>
      <c r="L5">
        <v>313202</v>
      </c>
      <c r="M5">
        <v>7203033002</v>
      </c>
      <c r="N5" t="s">
        <v>346</v>
      </c>
      <c r="O5">
        <v>42.38</v>
      </c>
      <c r="P5">
        <v>286105</v>
      </c>
      <c r="Q5">
        <v>7203</v>
      </c>
      <c r="R5" t="s">
        <v>323</v>
      </c>
      <c r="S5">
        <v>33</v>
      </c>
      <c r="T5">
        <v>2</v>
      </c>
      <c r="U5">
        <v>1</v>
      </c>
      <c r="V5">
        <v>3004</v>
      </c>
      <c r="W5" t="s">
        <v>347</v>
      </c>
      <c r="X5">
        <v>7203330200103000</v>
      </c>
      <c r="Y5">
        <v>1.100101721303E+29</v>
      </c>
      <c r="Z5" t="s">
        <v>326</v>
      </c>
      <c r="AA5" t="s">
        <v>348</v>
      </c>
      <c r="AB5" t="s">
        <v>349</v>
      </c>
      <c r="AC5" t="s">
        <v>350</v>
      </c>
      <c r="AD5" t="s">
        <v>329</v>
      </c>
      <c r="AE5" t="s">
        <v>336</v>
      </c>
      <c r="AF5" t="s">
        <v>336</v>
      </c>
      <c r="AG5">
        <v>9.6</v>
      </c>
      <c r="AH5" s="72">
        <v>24.58</v>
      </c>
      <c r="AI5">
        <v>6853015152121</v>
      </c>
      <c r="AJ5" t="s">
        <v>216</v>
      </c>
      <c r="AK5">
        <v>2012</v>
      </c>
      <c r="AL5">
        <v>12</v>
      </c>
      <c r="AM5">
        <v>1994</v>
      </c>
      <c r="AN5">
        <v>2023</v>
      </c>
      <c r="AO5" t="s">
        <v>351</v>
      </c>
      <c r="AP5">
        <v>24.58</v>
      </c>
      <c r="AQ5" t="s">
        <v>332</v>
      </c>
      <c r="AR5" t="s">
        <v>352</v>
      </c>
      <c r="AS5" t="s">
        <v>334</v>
      </c>
      <c r="AT5" t="s">
        <v>335</v>
      </c>
      <c r="AU5" s="73">
        <v>41509</v>
      </c>
      <c r="AV5">
        <v>64</v>
      </c>
      <c r="AW5">
        <v>115</v>
      </c>
      <c r="AX5">
        <v>125</v>
      </c>
      <c r="AY5">
        <v>135</v>
      </c>
      <c r="AZ5">
        <v>143</v>
      </c>
      <c r="BA5">
        <v>213</v>
      </c>
      <c r="BB5">
        <v>223</v>
      </c>
      <c r="BC5">
        <v>235</v>
      </c>
      <c r="BD5">
        <v>243</v>
      </c>
      <c r="BE5">
        <v>312</v>
      </c>
      <c r="BF5">
        <v>324</v>
      </c>
      <c r="BG5">
        <v>332</v>
      </c>
      <c r="BH5">
        <v>343</v>
      </c>
      <c r="BI5">
        <v>412</v>
      </c>
      <c r="BJ5">
        <v>422</v>
      </c>
      <c r="BK5">
        <v>433</v>
      </c>
      <c r="BL5">
        <v>443</v>
      </c>
      <c r="BM5" t="s">
        <v>336</v>
      </c>
      <c r="BN5" t="s">
        <v>336</v>
      </c>
      <c r="BO5" t="s">
        <v>337</v>
      </c>
      <c r="BP5">
        <v>7203033002</v>
      </c>
    </row>
    <row r="6" spans="1:68">
      <c r="A6">
        <v>4</v>
      </c>
      <c r="B6" t="s">
        <v>319</v>
      </c>
      <c r="C6">
        <v>61873</v>
      </c>
      <c r="D6">
        <v>7203017021</v>
      </c>
      <c r="E6" t="s">
        <v>320</v>
      </c>
      <c r="F6" t="s">
        <v>321</v>
      </c>
      <c r="G6">
        <v>1</v>
      </c>
      <c r="H6">
        <v>7203017</v>
      </c>
      <c r="I6">
        <v>6.4099999999999997E-4</v>
      </c>
      <c r="J6">
        <v>158.83395300000001</v>
      </c>
      <c r="K6">
        <v>0</v>
      </c>
      <c r="L6">
        <v>827328</v>
      </c>
      <c r="M6">
        <v>7203017021</v>
      </c>
      <c r="N6" t="s">
        <v>322</v>
      </c>
      <c r="O6">
        <v>356.98</v>
      </c>
      <c r="P6">
        <v>426359</v>
      </c>
      <c r="Q6">
        <v>7203</v>
      </c>
      <c r="R6" t="s">
        <v>323</v>
      </c>
      <c r="S6">
        <v>17</v>
      </c>
      <c r="T6">
        <v>21</v>
      </c>
      <c r="U6">
        <v>0</v>
      </c>
      <c r="V6">
        <v>0</v>
      </c>
      <c r="W6" t="s">
        <v>353</v>
      </c>
      <c r="X6" t="s">
        <v>354</v>
      </c>
      <c r="Y6">
        <v>1.100101721303E+29</v>
      </c>
      <c r="Z6" t="s">
        <v>326</v>
      </c>
      <c r="AA6" s="73">
        <v>34334</v>
      </c>
      <c r="AB6" t="s">
        <v>327</v>
      </c>
      <c r="AC6" t="s">
        <v>355</v>
      </c>
      <c r="AD6" t="s">
        <v>329</v>
      </c>
      <c r="AE6" t="s">
        <v>336</v>
      </c>
      <c r="AF6" t="s">
        <v>336</v>
      </c>
      <c r="AG6">
        <v>160.30000000000001</v>
      </c>
      <c r="AH6" s="72">
        <v>356.98</v>
      </c>
      <c r="AI6">
        <v>6853015152113</v>
      </c>
      <c r="AJ6" t="s">
        <v>216</v>
      </c>
      <c r="AK6">
        <v>1932</v>
      </c>
      <c r="AL6">
        <v>92</v>
      </c>
      <c r="AM6">
        <v>1994</v>
      </c>
      <c r="AN6">
        <v>2023</v>
      </c>
      <c r="AO6" t="s">
        <v>322</v>
      </c>
      <c r="AP6">
        <v>356.98</v>
      </c>
      <c r="AQ6" t="s">
        <v>332</v>
      </c>
      <c r="AR6" t="s">
        <v>333</v>
      </c>
      <c r="AS6" t="s">
        <v>334</v>
      </c>
      <c r="AT6" t="s">
        <v>335</v>
      </c>
      <c r="AU6" s="73">
        <v>40054</v>
      </c>
      <c r="AV6">
        <v>55</v>
      </c>
      <c r="AW6">
        <v>113</v>
      </c>
      <c r="AX6">
        <v>125</v>
      </c>
      <c r="AY6">
        <v>133</v>
      </c>
      <c r="AZ6">
        <v>141</v>
      </c>
      <c r="BA6">
        <v>213</v>
      </c>
      <c r="BB6">
        <v>223</v>
      </c>
      <c r="BC6">
        <v>235</v>
      </c>
      <c r="BD6">
        <v>243</v>
      </c>
      <c r="BE6">
        <v>312</v>
      </c>
      <c r="BF6">
        <v>324</v>
      </c>
      <c r="BG6">
        <v>332</v>
      </c>
      <c r="BH6">
        <v>343</v>
      </c>
      <c r="BI6">
        <v>413</v>
      </c>
      <c r="BJ6">
        <v>424</v>
      </c>
      <c r="BK6">
        <v>434</v>
      </c>
      <c r="BL6">
        <v>443</v>
      </c>
      <c r="BM6" t="s">
        <v>336</v>
      </c>
      <c r="BN6" t="s">
        <v>336</v>
      </c>
      <c r="BO6" t="s">
        <v>337</v>
      </c>
      <c r="BP6">
        <v>7203017021</v>
      </c>
    </row>
    <row r="7" spans="1:68">
      <c r="A7">
        <v>5</v>
      </c>
      <c r="B7" t="s">
        <v>319</v>
      </c>
      <c r="C7">
        <v>62809</v>
      </c>
      <c r="D7">
        <v>7203032024</v>
      </c>
      <c r="E7" t="s">
        <v>320</v>
      </c>
      <c r="F7" t="s">
        <v>321</v>
      </c>
      <c r="G7">
        <v>1</v>
      </c>
      <c r="H7">
        <v>7203032</v>
      </c>
      <c r="I7">
        <v>7.3800000000000005E-4</v>
      </c>
      <c r="J7">
        <v>346.74214000000001</v>
      </c>
      <c r="K7">
        <v>0</v>
      </c>
      <c r="L7">
        <v>892661</v>
      </c>
      <c r="M7">
        <v>7203032024</v>
      </c>
      <c r="N7" t="s">
        <v>356</v>
      </c>
      <c r="O7">
        <v>482.65</v>
      </c>
      <c r="P7">
        <v>444764</v>
      </c>
      <c r="Q7">
        <v>7203</v>
      </c>
      <c r="R7" t="s">
        <v>323</v>
      </c>
      <c r="S7">
        <v>32</v>
      </c>
      <c r="T7">
        <v>24</v>
      </c>
      <c r="U7">
        <v>0</v>
      </c>
      <c r="V7">
        <v>0</v>
      </c>
      <c r="W7" t="s">
        <v>357</v>
      </c>
      <c r="X7" t="s">
        <v>358</v>
      </c>
      <c r="Y7">
        <v>1.100101721303E+29</v>
      </c>
      <c r="Z7" t="s">
        <v>326</v>
      </c>
      <c r="AA7" s="73">
        <v>34334</v>
      </c>
      <c r="AB7" t="s">
        <v>327</v>
      </c>
      <c r="AC7" t="s">
        <v>359</v>
      </c>
      <c r="AD7" t="s">
        <v>329</v>
      </c>
      <c r="AE7" t="s">
        <v>330</v>
      </c>
      <c r="AF7" t="s">
        <v>360</v>
      </c>
      <c r="AG7">
        <v>346</v>
      </c>
      <c r="AH7" s="72">
        <v>482.65</v>
      </c>
      <c r="AI7">
        <v>6853015152121</v>
      </c>
      <c r="AJ7" t="s">
        <v>213</v>
      </c>
      <c r="AK7">
        <v>1951</v>
      </c>
      <c r="AL7">
        <v>73</v>
      </c>
      <c r="AM7">
        <v>1994</v>
      </c>
      <c r="AN7">
        <v>2023</v>
      </c>
      <c r="AO7" t="s">
        <v>356</v>
      </c>
      <c r="AP7">
        <v>482.65</v>
      </c>
      <c r="AQ7" t="s">
        <v>332</v>
      </c>
      <c r="AR7" t="s">
        <v>333</v>
      </c>
      <c r="AS7" t="s">
        <v>361</v>
      </c>
      <c r="AT7" t="s">
        <v>335</v>
      </c>
      <c r="AU7" s="73">
        <v>42649</v>
      </c>
      <c r="AV7">
        <v>51</v>
      </c>
      <c r="AW7">
        <v>113</v>
      </c>
      <c r="AX7">
        <v>125</v>
      </c>
      <c r="AY7">
        <v>134</v>
      </c>
      <c r="AZ7">
        <v>141</v>
      </c>
      <c r="BA7">
        <v>213</v>
      </c>
      <c r="BB7">
        <v>223</v>
      </c>
      <c r="BC7">
        <v>235</v>
      </c>
      <c r="BD7">
        <v>242</v>
      </c>
      <c r="BE7">
        <v>0</v>
      </c>
      <c r="BF7">
        <v>0</v>
      </c>
      <c r="BG7">
        <v>333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 t="s">
        <v>362</v>
      </c>
      <c r="BP7">
        <v>7203032024</v>
      </c>
    </row>
    <row r="8" spans="1:68">
      <c r="A8">
        <v>6</v>
      </c>
      <c r="B8" t="s">
        <v>319</v>
      </c>
      <c r="C8">
        <v>65436</v>
      </c>
      <c r="D8">
        <v>7203018016</v>
      </c>
      <c r="E8" t="s">
        <v>320</v>
      </c>
      <c r="F8" t="s">
        <v>321</v>
      </c>
      <c r="G8">
        <v>1</v>
      </c>
      <c r="H8">
        <v>7203018</v>
      </c>
      <c r="I8">
        <v>3.9199999999999999E-4</v>
      </c>
      <c r="J8">
        <v>117.503457</v>
      </c>
      <c r="K8">
        <v>0</v>
      </c>
      <c r="L8">
        <v>808956</v>
      </c>
      <c r="M8">
        <v>7203018016</v>
      </c>
      <c r="N8" t="s">
        <v>322</v>
      </c>
      <c r="O8">
        <v>228.5</v>
      </c>
      <c r="P8">
        <v>3570133</v>
      </c>
      <c r="Q8">
        <v>7203</v>
      </c>
      <c r="R8" t="s">
        <v>323</v>
      </c>
      <c r="S8">
        <v>18</v>
      </c>
      <c r="T8">
        <v>16</v>
      </c>
      <c r="U8">
        <v>0</v>
      </c>
      <c r="V8">
        <v>0</v>
      </c>
      <c r="W8" t="s">
        <v>363</v>
      </c>
      <c r="X8" t="s">
        <v>364</v>
      </c>
      <c r="Y8">
        <v>1.100101721303E+29</v>
      </c>
      <c r="Z8" t="s">
        <v>326</v>
      </c>
      <c r="AA8" s="73">
        <v>34334</v>
      </c>
      <c r="AB8" t="s">
        <v>327</v>
      </c>
      <c r="AC8" t="s">
        <v>365</v>
      </c>
      <c r="AD8" t="s">
        <v>329</v>
      </c>
      <c r="AE8" t="s">
        <v>330</v>
      </c>
      <c r="AF8" t="s">
        <v>366</v>
      </c>
      <c r="AG8">
        <v>117</v>
      </c>
      <c r="AH8" s="72">
        <v>228.5</v>
      </c>
      <c r="AI8">
        <v>6853015152113</v>
      </c>
      <c r="AJ8" t="s">
        <v>216</v>
      </c>
      <c r="AK8">
        <v>1943</v>
      </c>
      <c r="AL8">
        <v>81</v>
      </c>
      <c r="AM8">
        <v>1994</v>
      </c>
      <c r="AN8">
        <v>2023</v>
      </c>
      <c r="AO8" t="s">
        <v>322</v>
      </c>
      <c r="AP8">
        <v>228.5</v>
      </c>
      <c r="AQ8" t="s">
        <v>332</v>
      </c>
      <c r="AR8" t="s">
        <v>333</v>
      </c>
      <c r="AS8" t="s">
        <v>334</v>
      </c>
      <c r="AT8" t="s">
        <v>335</v>
      </c>
      <c r="AU8" s="73">
        <v>36861</v>
      </c>
      <c r="AV8">
        <v>47</v>
      </c>
      <c r="AW8">
        <v>113</v>
      </c>
      <c r="AX8">
        <v>125</v>
      </c>
      <c r="AY8">
        <v>132</v>
      </c>
      <c r="AZ8">
        <v>141</v>
      </c>
      <c r="BA8">
        <v>212</v>
      </c>
      <c r="BB8">
        <v>223</v>
      </c>
      <c r="BC8">
        <v>235</v>
      </c>
      <c r="BD8">
        <v>243</v>
      </c>
      <c r="BE8">
        <v>312</v>
      </c>
      <c r="BF8">
        <v>323</v>
      </c>
      <c r="BG8">
        <v>332</v>
      </c>
      <c r="BH8">
        <v>342</v>
      </c>
      <c r="BI8">
        <v>413</v>
      </c>
      <c r="BJ8">
        <v>424</v>
      </c>
      <c r="BK8">
        <v>434</v>
      </c>
      <c r="BL8">
        <v>443</v>
      </c>
      <c r="BM8" t="s">
        <v>336</v>
      </c>
      <c r="BN8" t="s">
        <v>336</v>
      </c>
      <c r="BO8" t="s">
        <v>337</v>
      </c>
      <c r="BP8">
        <v>7203018016</v>
      </c>
    </row>
    <row r="9" spans="1:68">
      <c r="A9">
        <v>7</v>
      </c>
      <c r="B9" t="s">
        <v>319</v>
      </c>
      <c r="C9">
        <v>65831</v>
      </c>
      <c r="D9">
        <v>7203034010</v>
      </c>
      <c r="E9" t="s">
        <v>320</v>
      </c>
      <c r="F9" t="s">
        <v>321</v>
      </c>
      <c r="G9">
        <v>5</v>
      </c>
      <c r="H9">
        <v>7203034</v>
      </c>
      <c r="I9">
        <v>5.6700000000000001E-4</v>
      </c>
      <c r="J9">
        <v>232.97424100000001</v>
      </c>
      <c r="K9">
        <v>0</v>
      </c>
      <c r="L9">
        <v>56196</v>
      </c>
      <c r="M9">
        <v>7203034010</v>
      </c>
      <c r="N9" t="s">
        <v>367</v>
      </c>
      <c r="O9">
        <v>2</v>
      </c>
      <c r="P9">
        <v>282200</v>
      </c>
      <c r="Q9">
        <v>7203</v>
      </c>
      <c r="R9" t="s">
        <v>323</v>
      </c>
      <c r="S9">
        <v>34</v>
      </c>
      <c r="T9">
        <v>10</v>
      </c>
      <c r="U9">
        <v>1</v>
      </c>
      <c r="V9">
        <v>1003</v>
      </c>
      <c r="W9" t="s">
        <v>368</v>
      </c>
      <c r="X9" t="s">
        <v>369</v>
      </c>
      <c r="Y9">
        <v>1.100101721303E+29</v>
      </c>
      <c r="Z9" t="s">
        <v>326</v>
      </c>
      <c r="AA9" s="73">
        <v>35047</v>
      </c>
      <c r="AB9" t="s">
        <v>349</v>
      </c>
      <c r="AC9" t="s">
        <v>370</v>
      </c>
      <c r="AD9" t="s">
        <v>329</v>
      </c>
      <c r="AE9" t="s">
        <v>336</v>
      </c>
      <c r="AF9" t="s">
        <v>336</v>
      </c>
      <c r="AG9">
        <v>47.5</v>
      </c>
      <c r="AH9" s="72">
        <v>45.1</v>
      </c>
      <c r="AI9">
        <v>6853015152121</v>
      </c>
      <c r="AJ9" t="s">
        <v>216</v>
      </c>
      <c r="AK9">
        <v>1994</v>
      </c>
      <c r="AL9">
        <v>30</v>
      </c>
      <c r="AM9">
        <v>1994</v>
      </c>
      <c r="AN9">
        <v>2023</v>
      </c>
      <c r="AO9" t="s">
        <v>351</v>
      </c>
      <c r="AP9">
        <v>45.1</v>
      </c>
      <c r="AQ9" t="s">
        <v>332</v>
      </c>
      <c r="AR9" t="s">
        <v>352</v>
      </c>
      <c r="AS9" t="s">
        <v>334</v>
      </c>
      <c r="AT9" t="s">
        <v>335</v>
      </c>
      <c r="AU9" s="73">
        <v>41150</v>
      </c>
      <c r="AV9">
        <v>40</v>
      </c>
      <c r="AW9">
        <v>113</v>
      </c>
      <c r="AX9">
        <v>125</v>
      </c>
      <c r="AY9">
        <v>133</v>
      </c>
      <c r="AZ9">
        <v>141</v>
      </c>
      <c r="BA9">
        <v>213</v>
      </c>
      <c r="BB9">
        <v>223</v>
      </c>
      <c r="BC9">
        <v>233</v>
      </c>
      <c r="BD9">
        <v>242</v>
      </c>
      <c r="BE9">
        <v>312</v>
      </c>
      <c r="BF9">
        <v>324</v>
      </c>
      <c r="BG9">
        <v>332</v>
      </c>
      <c r="BH9">
        <v>341</v>
      </c>
      <c r="BI9">
        <v>412</v>
      </c>
      <c r="BJ9">
        <v>424</v>
      </c>
      <c r="BK9">
        <v>433</v>
      </c>
      <c r="BL9">
        <v>441</v>
      </c>
      <c r="BM9" t="s">
        <v>336</v>
      </c>
      <c r="BN9" t="s">
        <v>336</v>
      </c>
      <c r="BO9" t="s">
        <v>337</v>
      </c>
      <c r="BP9">
        <v>7203034010</v>
      </c>
    </row>
    <row r="10" spans="1:68">
      <c r="A10">
        <v>8</v>
      </c>
      <c r="B10" t="s">
        <v>319</v>
      </c>
      <c r="C10">
        <v>68456</v>
      </c>
      <c r="D10">
        <v>7203017045</v>
      </c>
      <c r="E10" t="s">
        <v>320</v>
      </c>
      <c r="F10" t="s">
        <v>321</v>
      </c>
      <c r="G10">
        <v>1</v>
      </c>
      <c r="H10">
        <v>7203017</v>
      </c>
      <c r="I10">
        <v>3.5799999999999997E-4</v>
      </c>
      <c r="J10">
        <v>92.280197000000001</v>
      </c>
      <c r="K10">
        <v>0</v>
      </c>
      <c r="L10">
        <v>35285</v>
      </c>
      <c r="M10">
        <v>7203017045</v>
      </c>
      <c r="N10" t="s">
        <v>322</v>
      </c>
      <c r="O10">
        <v>184.56</v>
      </c>
      <c r="P10">
        <v>3566334</v>
      </c>
      <c r="Q10">
        <v>7203</v>
      </c>
      <c r="R10" t="s">
        <v>323</v>
      </c>
      <c r="S10">
        <v>17</v>
      </c>
      <c r="T10">
        <v>45</v>
      </c>
      <c r="U10">
        <v>0</v>
      </c>
      <c r="V10">
        <v>0</v>
      </c>
      <c r="W10" t="s">
        <v>371</v>
      </c>
      <c r="X10" t="s">
        <v>372</v>
      </c>
      <c r="Y10">
        <v>1.100101721303E+29</v>
      </c>
      <c r="Z10" t="s">
        <v>326</v>
      </c>
      <c r="AA10" s="73">
        <v>34334</v>
      </c>
      <c r="AB10" t="s">
        <v>327</v>
      </c>
      <c r="AC10" t="s">
        <v>373</v>
      </c>
      <c r="AD10" t="s">
        <v>329</v>
      </c>
      <c r="AE10" t="s">
        <v>330</v>
      </c>
      <c r="AF10" t="s">
        <v>374</v>
      </c>
      <c r="AG10">
        <v>93</v>
      </c>
      <c r="AH10" s="72">
        <v>184.56</v>
      </c>
      <c r="AI10">
        <v>6853015152113</v>
      </c>
      <c r="AJ10" t="s">
        <v>216</v>
      </c>
      <c r="AK10">
        <v>1932</v>
      </c>
      <c r="AL10">
        <v>92</v>
      </c>
      <c r="AM10">
        <v>1994</v>
      </c>
      <c r="AN10">
        <v>2023</v>
      </c>
      <c r="AO10" t="s">
        <v>322</v>
      </c>
      <c r="AP10">
        <v>184.56</v>
      </c>
      <c r="AQ10" t="s">
        <v>332</v>
      </c>
      <c r="AR10" t="s">
        <v>333</v>
      </c>
      <c r="AS10" t="s">
        <v>334</v>
      </c>
      <c r="AT10" t="s">
        <v>335</v>
      </c>
      <c r="AU10" s="73">
        <v>44887</v>
      </c>
      <c r="AV10">
        <v>32</v>
      </c>
      <c r="AW10">
        <v>113</v>
      </c>
      <c r="AX10">
        <v>125</v>
      </c>
      <c r="AY10">
        <v>133</v>
      </c>
      <c r="AZ10">
        <v>141</v>
      </c>
      <c r="BA10">
        <v>212</v>
      </c>
      <c r="BB10">
        <v>223</v>
      </c>
      <c r="BC10">
        <v>235</v>
      </c>
      <c r="BD10">
        <v>241</v>
      </c>
      <c r="BE10">
        <v>312</v>
      </c>
      <c r="BF10">
        <v>322</v>
      </c>
      <c r="BG10">
        <v>332</v>
      </c>
      <c r="BH10">
        <v>341</v>
      </c>
      <c r="BI10">
        <v>412</v>
      </c>
      <c r="BJ10">
        <v>422</v>
      </c>
      <c r="BK10">
        <v>432</v>
      </c>
      <c r="BL10">
        <v>441</v>
      </c>
      <c r="BM10" t="s">
        <v>336</v>
      </c>
      <c r="BN10" t="s">
        <v>336</v>
      </c>
      <c r="BO10" t="s">
        <v>337</v>
      </c>
      <c r="BP10">
        <v>7203017045</v>
      </c>
    </row>
    <row r="11" spans="1:68">
      <c r="A11">
        <v>9</v>
      </c>
      <c r="B11" t="s">
        <v>319</v>
      </c>
      <c r="C11">
        <v>73483</v>
      </c>
      <c r="D11">
        <v>7203019040</v>
      </c>
      <c r="E11" t="s">
        <v>320</v>
      </c>
      <c r="F11" t="s">
        <v>321</v>
      </c>
      <c r="G11">
        <v>1</v>
      </c>
      <c r="H11">
        <v>7203019</v>
      </c>
      <c r="I11">
        <v>3.1599999999999998E-4</v>
      </c>
      <c r="J11">
        <v>75.799128999999994</v>
      </c>
      <c r="K11">
        <v>0</v>
      </c>
      <c r="L11">
        <v>1009183</v>
      </c>
      <c r="M11">
        <v>7203019040</v>
      </c>
      <c r="N11" t="s">
        <v>375</v>
      </c>
      <c r="O11">
        <v>435.27</v>
      </c>
      <c r="P11">
        <v>3582179</v>
      </c>
      <c r="Q11">
        <v>7203</v>
      </c>
      <c r="R11" t="s">
        <v>323</v>
      </c>
      <c r="S11">
        <v>19</v>
      </c>
      <c r="T11">
        <v>40</v>
      </c>
      <c r="U11">
        <v>0</v>
      </c>
      <c r="V11">
        <v>0</v>
      </c>
      <c r="W11" t="s">
        <v>376</v>
      </c>
      <c r="X11" t="s">
        <v>377</v>
      </c>
      <c r="Y11">
        <v>1.100101721303E+29</v>
      </c>
      <c r="Z11" t="s">
        <v>326</v>
      </c>
      <c r="AA11" s="73">
        <v>34334</v>
      </c>
      <c r="AB11" t="s">
        <v>327</v>
      </c>
      <c r="AC11" t="s">
        <v>378</v>
      </c>
      <c r="AD11" t="s">
        <v>329</v>
      </c>
      <c r="AE11" t="s">
        <v>330</v>
      </c>
      <c r="AF11" t="s">
        <v>379</v>
      </c>
      <c r="AG11">
        <v>78.8</v>
      </c>
      <c r="AH11" s="72">
        <v>435.27</v>
      </c>
      <c r="AI11">
        <v>6853015152113</v>
      </c>
      <c r="AJ11" t="s">
        <v>216</v>
      </c>
      <c r="AK11">
        <v>1939</v>
      </c>
      <c r="AL11">
        <v>85</v>
      </c>
      <c r="AM11">
        <v>1994</v>
      </c>
      <c r="AN11">
        <v>2023</v>
      </c>
      <c r="AO11" t="s">
        <v>375</v>
      </c>
      <c r="AP11">
        <v>401.63</v>
      </c>
      <c r="AQ11" t="s">
        <v>332</v>
      </c>
      <c r="AR11" t="s">
        <v>333</v>
      </c>
      <c r="AS11" t="s">
        <v>334</v>
      </c>
      <c r="AT11" t="s">
        <v>335</v>
      </c>
      <c r="AU11" s="73">
        <v>44510</v>
      </c>
      <c r="AV11">
        <v>50</v>
      </c>
      <c r="AW11">
        <v>115</v>
      </c>
      <c r="AX11">
        <v>125</v>
      </c>
      <c r="AY11">
        <v>133</v>
      </c>
      <c r="AZ11">
        <v>141</v>
      </c>
      <c r="BA11">
        <v>213</v>
      </c>
      <c r="BB11">
        <v>222</v>
      </c>
      <c r="BC11">
        <v>235</v>
      </c>
      <c r="BD11">
        <v>242</v>
      </c>
      <c r="BE11">
        <v>313</v>
      </c>
      <c r="BF11">
        <v>324</v>
      </c>
      <c r="BG11">
        <v>332</v>
      </c>
      <c r="BH11">
        <v>342</v>
      </c>
      <c r="BI11">
        <v>413</v>
      </c>
      <c r="BJ11">
        <v>424</v>
      </c>
      <c r="BK11">
        <v>432</v>
      </c>
      <c r="BL11">
        <v>442</v>
      </c>
      <c r="BM11" t="s">
        <v>336</v>
      </c>
      <c r="BN11" t="s">
        <v>336</v>
      </c>
      <c r="BO11" t="s">
        <v>337</v>
      </c>
      <c r="BP11">
        <v>7203019040</v>
      </c>
    </row>
    <row r="12" spans="1:68">
      <c r="A12">
        <v>10</v>
      </c>
      <c r="B12" t="s">
        <v>319</v>
      </c>
      <c r="C12">
        <v>83241</v>
      </c>
      <c r="D12">
        <v>7203017049</v>
      </c>
      <c r="E12" t="s">
        <v>320</v>
      </c>
      <c r="F12" t="s">
        <v>321</v>
      </c>
      <c r="G12">
        <v>1</v>
      </c>
      <c r="H12">
        <v>7203017</v>
      </c>
      <c r="I12">
        <v>2.7999999999999998E-4</v>
      </c>
      <c r="J12">
        <v>60.002719999999997</v>
      </c>
      <c r="K12">
        <v>0</v>
      </c>
      <c r="L12">
        <v>488023</v>
      </c>
      <c r="M12">
        <v>7203017049</v>
      </c>
      <c r="N12" t="s">
        <v>322</v>
      </c>
      <c r="O12">
        <v>82.09</v>
      </c>
      <c r="P12">
        <v>1867808</v>
      </c>
      <c r="Q12">
        <v>7203</v>
      </c>
      <c r="R12" t="s">
        <v>323</v>
      </c>
      <c r="S12">
        <v>17</v>
      </c>
      <c r="T12">
        <v>49</v>
      </c>
      <c r="U12">
        <v>0</v>
      </c>
      <c r="V12">
        <v>0</v>
      </c>
      <c r="W12" t="s">
        <v>380</v>
      </c>
      <c r="X12" t="s">
        <v>381</v>
      </c>
      <c r="Y12">
        <v>1.100101721303E+29</v>
      </c>
      <c r="Z12" t="s">
        <v>326</v>
      </c>
      <c r="AA12" s="73">
        <v>34334</v>
      </c>
      <c r="AB12" t="s">
        <v>327</v>
      </c>
      <c r="AC12" t="s">
        <v>382</v>
      </c>
      <c r="AD12" t="s">
        <v>329</v>
      </c>
      <c r="AE12" t="s">
        <v>336</v>
      </c>
      <c r="AF12" t="s">
        <v>336</v>
      </c>
      <c r="AG12">
        <v>57.4</v>
      </c>
      <c r="AH12" s="72">
        <v>82.09</v>
      </c>
      <c r="AI12">
        <v>6853015152113</v>
      </c>
      <c r="AJ12" t="s">
        <v>216</v>
      </c>
      <c r="AK12">
        <v>1939</v>
      </c>
      <c r="AL12">
        <v>85</v>
      </c>
      <c r="AM12">
        <v>1994</v>
      </c>
      <c r="AN12">
        <v>2023</v>
      </c>
      <c r="AO12" t="s">
        <v>322</v>
      </c>
      <c r="AP12">
        <v>82.09</v>
      </c>
      <c r="AQ12" t="s">
        <v>332</v>
      </c>
      <c r="AR12" t="s">
        <v>333</v>
      </c>
      <c r="AS12" t="s">
        <v>334</v>
      </c>
      <c r="AT12" t="s">
        <v>335</v>
      </c>
      <c r="AU12" s="73">
        <v>36861</v>
      </c>
      <c r="AV12">
        <v>39</v>
      </c>
      <c r="AW12">
        <v>113</v>
      </c>
      <c r="AX12">
        <v>125</v>
      </c>
      <c r="AY12">
        <v>132</v>
      </c>
      <c r="AZ12">
        <v>141</v>
      </c>
      <c r="BA12">
        <v>212</v>
      </c>
      <c r="BB12">
        <v>223</v>
      </c>
      <c r="BC12">
        <v>235</v>
      </c>
      <c r="BD12">
        <v>242</v>
      </c>
      <c r="BE12">
        <v>312</v>
      </c>
      <c r="BF12">
        <v>323</v>
      </c>
      <c r="BG12">
        <v>332</v>
      </c>
      <c r="BH12">
        <v>342</v>
      </c>
      <c r="BI12">
        <v>412</v>
      </c>
      <c r="BJ12">
        <v>423</v>
      </c>
      <c r="BK12">
        <v>432</v>
      </c>
      <c r="BL12">
        <v>442</v>
      </c>
      <c r="BM12" t="s">
        <v>336</v>
      </c>
      <c r="BN12" t="s">
        <v>336</v>
      </c>
      <c r="BO12" t="s">
        <v>337</v>
      </c>
      <c r="BP12">
        <v>7203017049</v>
      </c>
    </row>
    <row r="13" spans="1:68">
      <c r="A13">
        <v>11</v>
      </c>
      <c r="B13" t="s">
        <v>319</v>
      </c>
      <c r="C13">
        <v>90062</v>
      </c>
      <c r="D13">
        <v>7203035004</v>
      </c>
      <c r="E13" t="s">
        <v>320</v>
      </c>
      <c r="F13" t="s">
        <v>321</v>
      </c>
      <c r="G13">
        <v>1</v>
      </c>
      <c r="H13">
        <v>7203035</v>
      </c>
      <c r="I13">
        <v>4.0700000000000003E-4</v>
      </c>
      <c r="J13">
        <v>125.623283</v>
      </c>
      <c r="K13">
        <v>0</v>
      </c>
      <c r="L13">
        <v>75226</v>
      </c>
      <c r="M13">
        <v>7203035004</v>
      </c>
      <c r="N13" t="s">
        <v>341</v>
      </c>
      <c r="O13">
        <v>101.7</v>
      </c>
      <c r="P13">
        <v>278949</v>
      </c>
      <c r="Q13">
        <v>7203</v>
      </c>
      <c r="R13" t="s">
        <v>323</v>
      </c>
      <c r="S13">
        <v>35</v>
      </c>
      <c r="T13">
        <v>4</v>
      </c>
      <c r="U13">
        <v>0</v>
      </c>
      <c r="V13">
        <v>0</v>
      </c>
      <c r="W13" t="s">
        <v>383</v>
      </c>
      <c r="X13" t="s">
        <v>384</v>
      </c>
      <c r="Y13">
        <v>1.100101721303E+29</v>
      </c>
      <c r="Z13" t="s">
        <v>326</v>
      </c>
      <c r="AA13" s="73">
        <v>34334</v>
      </c>
      <c r="AB13" t="s">
        <v>327</v>
      </c>
      <c r="AC13" t="s">
        <v>385</v>
      </c>
      <c r="AD13" t="s">
        <v>329</v>
      </c>
      <c r="AE13" t="s">
        <v>330</v>
      </c>
      <c r="AF13" t="s">
        <v>386</v>
      </c>
      <c r="AG13">
        <v>122</v>
      </c>
      <c r="AH13" s="72">
        <v>368.28</v>
      </c>
      <c r="AI13">
        <v>6852015152222</v>
      </c>
      <c r="AJ13" t="s">
        <v>211</v>
      </c>
      <c r="AK13">
        <v>1943</v>
      </c>
      <c r="AL13">
        <v>81</v>
      </c>
      <c r="AM13">
        <v>1994</v>
      </c>
      <c r="AN13">
        <v>2023</v>
      </c>
      <c r="AO13" t="s">
        <v>322</v>
      </c>
      <c r="AP13">
        <v>68.680000000000007</v>
      </c>
      <c r="AQ13" t="s">
        <v>332</v>
      </c>
      <c r="AR13" t="s">
        <v>333</v>
      </c>
      <c r="AS13" t="s">
        <v>334</v>
      </c>
      <c r="AT13" t="s">
        <v>387</v>
      </c>
      <c r="AU13" s="73">
        <v>44510</v>
      </c>
      <c r="AV13">
        <v>13</v>
      </c>
      <c r="AW13">
        <v>115</v>
      </c>
      <c r="AX13" t="s">
        <v>336</v>
      </c>
      <c r="AY13">
        <v>132</v>
      </c>
      <c r="AZ13">
        <v>141</v>
      </c>
      <c r="BA13">
        <v>212</v>
      </c>
      <c r="BB13" t="s">
        <v>336</v>
      </c>
      <c r="BC13">
        <v>232</v>
      </c>
      <c r="BD13">
        <v>241</v>
      </c>
      <c r="BE13">
        <v>311</v>
      </c>
      <c r="BF13" t="s">
        <v>336</v>
      </c>
      <c r="BG13" t="s">
        <v>336</v>
      </c>
      <c r="BH13" t="s">
        <v>336</v>
      </c>
      <c r="BI13">
        <v>411</v>
      </c>
      <c r="BJ13" t="s">
        <v>336</v>
      </c>
      <c r="BK13" t="s">
        <v>336</v>
      </c>
      <c r="BL13" t="s">
        <v>336</v>
      </c>
      <c r="BM13" t="s">
        <v>336</v>
      </c>
      <c r="BN13" t="s">
        <v>336</v>
      </c>
      <c r="BO13" t="s">
        <v>337</v>
      </c>
      <c r="BP13">
        <v>7203035004</v>
      </c>
    </row>
    <row r="14" spans="1:68">
      <c r="A14">
        <v>12</v>
      </c>
      <c r="B14" t="s">
        <v>319</v>
      </c>
      <c r="C14">
        <v>93912</v>
      </c>
      <c r="D14">
        <v>7203035009</v>
      </c>
      <c r="E14" t="s">
        <v>320</v>
      </c>
      <c r="F14" t="s">
        <v>321</v>
      </c>
      <c r="G14">
        <v>1</v>
      </c>
      <c r="H14">
        <v>7203035</v>
      </c>
      <c r="I14">
        <v>5.9100000000000005E-4</v>
      </c>
      <c r="J14">
        <v>250.73155700000001</v>
      </c>
      <c r="K14">
        <v>0</v>
      </c>
      <c r="L14">
        <v>654347</v>
      </c>
      <c r="M14">
        <v>7203035009</v>
      </c>
      <c r="N14" t="s">
        <v>322</v>
      </c>
      <c r="O14">
        <v>317.3</v>
      </c>
      <c r="P14">
        <v>291602</v>
      </c>
      <c r="Q14">
        <v>7203</v>
      </c>
      <c r="R14" t="s">
        <v>323</v>
      </c>
      <c r="S14">
        <v>35</v>
      </c>
      <c r="T14">
        <v>9</v>
      </c>
      <c r="U14">
        <v>0</v>
      </c>
      <c r="V14">
        <v>0</v>
      </c>
      <c r="W14" t="s">
        <v>388</v>
      </c>
      <c r="X14" t="s">
        <v>389</v>
      </c>
      <c r="Y14">
        <v>1.100101721303E+29</v>
      </c>
      <c r="Z14" t="s">
        <v>326</v>
      </c>
      <c r="AA14" s="73">
        <v>34334</v>
      </c>
      <c r="AB14" t="s">
        <v>327</v>
      </c>
      <c r="AC14" t="s">
        <v>390</v>
      </c>
      <c r="AD14" t="s">
        <v>329</v>
      </c>
      <c r="AE14" t="s">
        <v>330</v>
      </c>
      <c r="AF14" t="s">
        <v>391</v>
      </c>
      <c r="AG14">
        <v>250</v>
      </c>
      <c r="AH14" s="72">
        <v>317.3</v>
      </c>
      <c r="AI14">
        <v>6852015152121</v>
      </c>
      <c r="AJ14" t="s">
        <v>216</v>
      </c>
      <c r="AK14">
        <v>1943</v>
      </c>
      <c r="AL14">
        <v>81</v>
      </c>
      <c r="AM14">
        <v>1994</v>
      </c>
      <c r="AN14">
        <v>2023</v>
      </c>
      <c r="AO14" t="s">
        <v>322</v>
      </c>
      <c r="AP14">
        <v>317.3</v>
      </c>
      <c r="AQ14" t="s">
        <v>332</v>
      </c>
      <c r="AR14" t="s">
        <v>333</v>
      </c>
      <c r="AS14" t="s">
        <v>334</v>
      </c>
      <c r="AT14" t="s">
        <v>335</v>
      </c>
      <c r="AU14" s="73">
        <v>36861</v>
      </c>
      <c r="AV14">
        <v>47</v>
      </c>
      <c r="AW14">
        <v>113</v>
      </c>
      <c r="AX14">
        <v>125</v>
      </c>
      <c r="AY14">
        <v>132</v>
      </c>
      <c r="AZ14">
        <v>141</v>
      </c>
      <c r="BA14">
        <v>213</v>
      </c>
      <c r="BB14">
        <v>223</v>
      </c>
      <c r="BC14">
        <v>235</v>
      </c>
      <c r="BD14">
        <v>242</v>
      </c>
      <c r="BE14">
        <v>313</v>
      </c>
      <c r="BF14">
        <v>323</v>
      </c>
      <c r="BG14">
        <v>333</v>
      </c>
      <c r="BH14">
        <v>342</v>
      </c>
      <c r="BI14">
        <v>413</v>
      </c>
      <c r="BJ14">
        <v>423</v>
      </c>
      <c r="BK14">
        <v>433</v>
      </c>
      <c r="BL14">
        <v>442</v>
      </c>
      <c r="BM14" t="s">
        <v>336</v>
      </c>
      <c r="BN14" t="s">
        <v>336</v>
      </c>
      <c r="BO14" t="s">
        <v>337</v>
      </c>
      <c r="BP14">
        <v>7203035009</v>
      </c>
    </row>
    <row r="15" spans="1:68">
      <c r="A15">
        <v>13</v>
      </c>
      <c r="B15" t="s">
        <v>319</v>
      </c>
      <c r="C15">
        <v>96419</v>
      </c>
      <c r="D15">
        <v>7203019020</v>
      </c>
      <c r="E15" t="s">
        <v>320</v>
      </c>
      <c r="F15" t="s">
        <v>321</v>
      </c>
      <c r="G15">
        <v>1</v>
      </c>
      <c r="H15">
        <v>7203019</v>
      </c>
      <c r="I15">
        <v>4.1800000000000002E-4</v>
      </c>
      <c r="J15">
        <v>109.032078</v>
      </c>
      <c r="K15">
        <v>0</v>
      </c>
      <c r="L15">
        <v>946223</v>
      </c>
      <c r="M15">
        <v>7203019020</v>
      </c>
      <c r="N15" t="s">
        <v>322</v>
      </c>
      <c r="O15">
        <v>172.29</v>
      </c>
      <c r="P15">
        <v>286663</v>
      </c>
      <c r="Q15">
        <v>7203</v>
      </c>
      <c r="R15" t="s">
        <v>323</v>
      </c>
      <c r="S15">
        <v>19</v>
      </c>
      <c r="T15">
        <v>20</v>
      </c>
      <c r="U15">
        <v>0</v>
      </c>
      <c r="V15">
        <v>0</v>
      </c>
      <c r="W15" t="s">
        <v>392</v>
      </c>
      <c r="X15" t="s">
        <v>393</v>
      </c>
      <c r="Y15">
        <v>1.100101721303E+29</v>
      </c>
      <c r="Z15" t="s">
        <v>326</v>
      </c>
      <c r="AA15" s="73">
        <v>34334</v>
      </c>
      <c r="AB15" t="s">
        <v>327</v>
      </c>
      <c r="AC15" t="s">
        <v>394</v>
      </c>
      <c r="AD15" t="s">
        <v>329</v>
      </c>
      <c r="AE15" t="s">
        <v>330</v>
      </c>
      <c r="AF15" t="s">
        <v>395</v>
      </c>
      <c r="AG15">
        <v>109</v>
      </c>
      <c r="AH15" s="72">
        <v>172.29</v>
      </c>
      <c r="AI15">
        <v>6853015152121</v>
      </c>
      <c r="AJ15" t="s">
        <v>216</v>
      </c>
      <c r="AK15">
        <v>1939</v>
      </c>
      <c r="AL15">
        <v>85</v>
      </c>
      <c r="AM15">
        <v>1994</v>
      </c>
      <c r="AN15">
        <v>2023</v>
      </c>
      <c r="AO15" t="s">
        <v>322</v>
      </c>
      <c r="AP15">
        <v>172.29</v>
      </c>
      <c r="AQ15" t="s">
        <v>332</v>
      </c>
      <c r="AR15" t="s">
        <v>333</v>
      </c>
      <c r="AS15" t="s">
        <v>334</v>
      </c>
      <c r="AT15" t="s">
        <v>335</v>
      </c>
      <c r="AU15" s="73">
        <v>44510</v>
      </c>
      <c r="AV15">
        <v>37</v>
      </c>
      <c r="AW15">
        <v>113</v>
      </c>
      <c r="AX15">
        <v>125</v>
      </c>
      <c r="AY15">
        <v>133</v>
      </c>
      <c r="AZ15">
        <v>141</v>
      </c>
      <c r="BA15">
        <v>212</v>
      </c>
      <c r="BB15">
        <v>223</v>
      </c>
      <c r="BC15">
        <v>235</v>
      </c>
      <c r="BD15">
        <v>242</v>
      </c>
      <c r="BE15">
        <v>312</v>
      </c>
      <c r="BF15">
        <v>324</v>
      </c>
      <c r="BG15">
        <v>332</v>
      </c>
      <c r="BH15">
        <v>341</v>
      </c>
      <c r="BI15">
        <v>412</v>
      </c>
      <c r="BJ15">
        <v>422</v>
      </c>
      <c r="BK15">
        <v>432</v>
      </c>
      <c r="BL15">
        <v>441</v>
      </c>
      <c r="BM15" t="s">
        <v>336</v>
      </c>
      <c r="BN15" t="s">
        <v>336</v>
      </c>
      <c r="BO15" t="s">
        <v>337</v>
      </c>
      <c r="BP15">
        <v>7203019020</v>
      </c>
    </row>
    <row r="16" spans="1:68">
      <c r="A16">
        <v>14</v>
      </c>
      <c r="B16" t="s">
        <v>319</v>
      </c>
      <c r="C16">
        <v>98759</v>
      </c>
      <c r="D16">
        <v>7203033006</v>
      </c>
      <c r="E16" t="s">
        <v>320</v>
      </c>
      <c r="F16" t="s">
        <v>321</v>
      </c>
      <c r="G16">
        <v>1</v>
      </c>
      <c r="H16">
        <v>7203033</v>
      </c>
      <c r="I16">
        <v>5.3600000000000002E-4</v>
      </c>
      <c r="J16">
        <v>194.022505</v>
      </c>
      <c r="K16">
        <v>0</v>
      </c>
      <c r="L16">
        <v>141546</v>
      </c>
      <c r="M16">
        <v>7203033006</v>
      </c>
      <c r="N16" t="s">
        <v>322</v>
      </c>
      <c r="O16">
        <v>237.6</v>
      </c>
      <c r="P16">
        <v>519348</v>
      </c>
      <c r="Q16">
        <v>7203</v>
      </c>
      <c r="R16" t="s">
        <v>323</v>
      </c>
      <c r="S16">
        <v>33</v>
      </c>
      <c r="T16">
        <v>6</v>
      </c>
      <c r="U16">
        <v>0</v>
      </c>
      <c r="V16">
        <v>0</v>
      </c>
      <c r="W16" t="s">
        <v>396</v>
      </c>
      <c r="X16" t="s">
        <v>397</v>
      </c>
      <c r="Y16">
        <v>1.100101721303E+29</v>
      </c>
      <c r="Z16" t="s">
        <v>326</v>
      </c>
      <c r="AA16" s="73">
        <v>34334</v>
      </c>
      <c r="AB16" t="s">
        <v>327</v>
      </c>
      <c r="AC16" t="s">
        <v>398</v>
      </c>
      <c r="AD16" t="s">
        <v>329</v>
      </c>
      <c r="AE16" t="s">
        <v>330</v>
      </c>
      <c r="AF16" t="s">
        <v>399</v>
      </c>
      <c r="AG16">
        <v>200</v>
      </c>
      <c r="AH16" s="72">
        <v>237.6</v>
      </c>
      <c r="AI16">
        <v>6853015153222</v>
      </c>
      <c r="AJ16" t="s">
        <v>216</v>
      </c>
      <c r="AK16">
        <v>1943</v>
      </c>
      <c r="AL16">
        <v>81</v>
      </c>
      <c r="AM16">
        <v>1994</v>
      </c>
      <c r="AN16">
        <v>2023</v>
      </c>
      <c r="AO16" t="s">
        <v>322</v>
      </c>
      <c r="AP16">
        <v>237.6</v>
      </c>
      <c r="AQ16" t="s">
        <v>332</v>
      </c>
      <c r="AR16" t="s">
        <v>333</v>
      </c>
      <c r="AS16" t="s">
        <v>334</v>
      </c>
      <c r="AT16" t="s">
        <v>335</v>
      </c>
      <c r="AU16" s="73">
        <v>36861</v>
      </c>
      <c r="AV16">
        <v>49</v>
      </c>
      <c r="AW16">
        <v>113</v>
      </c>
      <c r="AX16">
        <v>125</v>
      </c>
      <c r="AY16">
        <v>134</v>
      </c>
      <c r="AZ16">
        <v>141</v>
      </c>
      <c r="BA16">
        <v>213</v>
      </c>
      <c r="BB16">
        <v>223</v>
      </c>
      <c r="BC16">
        <v>234</v>
      </c>
      <c r="BD16">
        <v>242</v>
      </c>
      <c r="BE16">
        <v>312</v>
      </c>
      <c r="BF16">
        <v>323</v>
      </c>
      <c r="BG16">
        <v>333</v>
      </c>
      <c r="BH16">
        <v>342</v>
      </c>
      <c r="BI16">
        <v>413</v>
      </c>
      <c r="BJ16">
        <v>423</v>
      </c>
      <c r="BK16">
        <v>432</v>
      </c>
      <c r="BL16">
        <v>442</v>
      </c>
      <c r="BM16" t="s">
        <v>336</v>
      </c>
      <c r="BN16" t="s">
        <v>336</v>
      </c>
      <c r="BO16" t="s">
        <v>337</v>
      </c>
      <c r="BP16">
        <v>7203033006</v>
      </c>
    </row>
    <row r="17" spans="1:68">
      <c r="A17">
        <v>15</v>
      </c>
      <c r="B17" t="s">
        <v>319</v>
      </c>
      <c r="C17">
        <v>103831</v>
      </c>
      <c r="D17">
        <v>7203023009</v>
      </c>
      <c r="E17" t="s">
        <v>320</v>
      </c>
      <c r="F17" t="s">
        <v>321</v>
      </c>
      <c r="G17">
        <v>1</v>
      </c>
      <c r="H17">
        <v>7203023</v>
      </c>
      <c r="I17">
        <v>5.5000000000000003E-4</v>
      </c>
      <c r="J17">
        <v>225.961164</v>
      </c>
      <c r="K17">
        <v>0</v>
      </c>
      <c r="L17">
        <v>808898</v>
      </c>
      <c r="M17">
        <v>7203023009</v>
      </c>
      <c r="N17" t="s">
        <v>322</v>
      </c>
      <c r="O17">
        <v>224.2</v>
      </c>
      <c r="P17">
        <v>410530</v>
      </c>
      <c r="Q17">
        <v>7203</v>
      </c>
      <c r="R17" t="s">
        <v>323</v>
      </c>
      <c r="S17">
        <v>23</v>
      </c>
      <c r="T17">
        <v>9</v>
      </c>
      <c r="U17">
        <v>0</v>
      </c>
      <c r="V17">
        <v>0</v>
      </c>
      <c r="W17" t="s">
        <v>400</v>
      </c>
      <c r="X17" t="s">
        <v>401</v>
      </c>
      <c r="Y17">
        <v>1.100101721303E+29</v>
      </c>
      <c r="Z17" t="s">
        <v>326</v>
      </c>
      <c r="AA17" s="73">
        <v>34334</v>
      </c>
      <c r="AB17" t="s">
        <v>327</v>
      </c>
      <c r="AC17" t="s">
        <v>402</v>
      </c>
      <c r="AD17" t="s">
        <v>329</v>
      </c>
      <c r="AE17" t="s">
        <v>330</v>
      </c>
      <c r="AF17" t="s">
        <v>403</v>
      </c>
      <c r="AG17">
        <v>223.7</v>
      </c>
      <c r="AH17" s="72">
        <v>224.2</v>
      </c>
      <c r="AI17">
        <v>6852015152121</v>
      </c>
      <c r="AJ17" t="s">
        <v>216</v>
      </c>
      <c r="AK17">
        <v>1953</v>
      </c>
      <c r="AL17">
        <v>71</v>
      </c>
      <c r="AM17">
        <v>1994</v>
      </c>
      <c r="AN17">
        <v>2023</v>
      </c>
      <c r="AO17" t="s">
        <v>322</v>
      </c>
      <c r="AP17">
        <v>224.2</v>
      </c>
      <c r="AQ17" t="s">
        <v>332</v>
      </c>
      <c r="AR17" t="s">
        <v>333</v>
      </c>
      <c r="AS17" t="s">
        <v>334</v>
      </c>
      <c r="AT17" t="s">
        <v>335</v>
      </c>
      <c r="AU17" s="73">
        <v>36861</v>
      </c>
      <c r="AV17">
        <v>44</v>
      </c>
      <c r="AW17">
        <v>113</v>
      </c>
      <c r="AX17">
        <v>125</v>
      </c>
      <c r="AY17">
        <v>132</v>
      </c>
      <c r="AZ17">
        <v>141</v>
      </c>
      <c r="BA17">
        <v>213</v>
      </c>
      <c r="BB17">
        <v>223</v>
      </c>
      <c r="BC17">
        <v>234</v>
      </c>
      <c r="BD17">
        <v>242</v>
      </c>
      <c r="BE17">
        <v>313</v>
      </c>
      <c r="BF17">
        <v>323</v>
      </c>
      <c r="BG17">
        <v>333</v>
      </c>
      <c r="BH17">
        <v>342</v>
      </c>
      <c r="BI17">
        <v>413</v>
      </c>
      <c r="BJ17">
        <v>423</v>
      </c>
      <c r="BK17">
        <v>432</v>
      </c>
      <c r="BL17">
        <v>442</v>
      </c>
      <c r="BM17" t="s">
        <v>336</v>
      </c>
      <c r="BN17" t="s">
        <v>336</v>
      </c>
      <c r="BO17" t="s">
        <v>337</v>
      </c>
      <c r="BP17">
        <v>7203023009</v>
      </c>
    </row>
    <row r="18" spans="1:68">
      <c r="A18">
        <v>16</v>
      </c>
      <c r="B18" t="s">
        <v>319</v>
      </c>
      <c r="C18">
        <v>107928</v>
      </c>
      <c r="D18">
        <v>7203033015</v>
      </c>
      <c r="E18" t="s">
        <v>320</v>
      </c>
      <c r="F18" t="s">
        <v>321</v>
      </c>
      <c r="G18">
        <v>6</v>
      </c>
      <c r="H18">
        <v>7203033</v>
      </c>
      <c r="I18">
        <v>6.0499999999999996E-4</v>
      </c>
      <c r="J18">
        <v>230.505673</v>
      </c>
      <c r="K18">
        <v>0</v>
      </c>
      <c r="L18">
        <v>154733</v>
      </c>
      <c r="M18">
        <v>7203033015</v>
      </c>
      <c r="N18" t="s">
        <v>367</v>
      </c>
      <c r="O18">
        <v>28.8</v>
      </c>
      <c r="P18">
        <v>516791</v>
      </c>
      <c r="Q18">
        <v>7203</v>
      </c>
      <c r="R18" t="s">
        <v>323</v>
      </c>
      <c r="S18">
        <v>33</v>
      </c>
      <c r="T18">
        <v>15</v>
      </c>
      <c r="U18">
        <v>1</v>
      </c>
      <c r="V18">
        <v>3001</v>
      </c>
      <c r="W18" t="s">
        <v>404</v>
      </c>
      <c r="X18" t="s">
        <v>405</v>
      </c>
      <c r="Y18">
        <v>1.100101721303E+29</v>
      </c>
      <c r="Z18" t="s">
        <v>326</v>
      </c>
      <c r="AA18" s="73">
        <v>34334</v>
      </c>
      <c r="AB18" t="s">
        <v>349</v>
      </c>
      <c r="AC18" t="s">
        <v>406</v>
      </c>
      <c r="AD18" t="s">
        <v>329</v>
      </c>
      <c r="AE18" t="s">
        <v>336</v>
      </c>
      <c r="AF18" t="s">
        <v>336</v>
      </c>
      <c r="AG18">
        <v>73.010000000000005</v>
      </c>
      <c r="AH18" s="72">
        <v>117.3</v>
      </c>
      <c r="AI18">
        <v>6853015152121</v>
      </c>
      <c r="AJ18" t="s">
        <v>216</v>
      </c>
      <c r="AK18">
        <v>1973</v>
      </c>
      <c r="AL18">
        <v>51</v>
      </c>
      <c r="AM18">
        <v>1994</v>
      </c>
      <c r="AN18">
        <v>2023</v>
      </c>
      <c r="AO18" t="s">
        <v>351</v>
      </c>
      <c r="AP18">
        <v>117.3</v>
      </c>
      <c r="AQ18" t="s">
        <v>332</v>
      </c>
      <c r="AR18" t="s">
        <v>352</v>
      </c>
      <c r="AS18" t="s">
        <v>334</v>
      </c>
      <c r="AT18" t="s">
        <v>335</v>
      </c>
      <c r="AU18" s="73">
        <v>44305</v>
      </c>
      <c r="AV18">
        <v>56</v>
      </c>
      <c r="AW18">
        <v>115</v>
      </c>
      <c r="AX18">
        <v>125</v>
      </c>
      <c r="AY18">
        <v>134</v>
      </c>
      <c r="AZ18">
        <v>141</v>
      </c>
      <c r="BA18">
        <v>213</v>
      </c>
      <c r="BB18">
        <v>223</v>
      </c>
      <c r="BC18">
        <v>235</v>
      </c>
      <c r="BD18">
        <v>242</v>
      </c>
      <c r="BE18">
        <v>312</v>
      </c>
      <c r="BF18">
        <v>323</v>
      </c>
      <c r="BG18">
        <v>332</v>
      </c>
      <c r="BH18">
        <v>343</v>
      </c>
      <c r="BI18">
        <v>413</v>
      </c>
      <c r="BJ18">
        <v>423</v>
      </c>
      <c r="BK18">
        <v>433</v>
      </c>
      <c r="BL18">
        <v>443</v>
      </c>
      <c r="BM18" t="s">
        <v>336</v>
      </c>
      <c r="BN18" t="s">
        <v>336</v>
      </c>
      <c r="BO18" t="s">
        <v>337</v>
      </c>
      <c r="BP18">
        <v>7203033015</v>
      </c>
    </row>
    <row r="19" spans="1:68">
      <c r="A19">
        <v>17</v>
      </c>
      <c r="B19" t="s">
        <v>319</v>
      </c>
      <c r="C19">
        <v>113615</v>
      </c>
      <c r="D19">
        <v>7203033012</v>
      </c>
      <c r="E19" t="s">
        <v>320</v>
      </c>
      <c r="F19" t="s">
        <v>321</v>
      </c>
      <c r="G19">
        <v>1</v>
      </c>
      <c r="H19">
        <v>7203033</v>
      </c>
      <c r="I19">
        <v>6.29E-4</v>
      </c>
      <c r="J19">
        <v>171.92614499999999</v>
      </c>
      <c r="K19">
        <v>0</v>
      </c>
      <c r="L19">
        <v>327374</v>
      </c>
      <c r="M19">
        <v>7203033012</v>
      </c>
      <c r="N19" t="s">
        <v>407</v>
      </c>
      <c r="O19">
        <v>152</v>
      </c>
      <c r="P19">
        <v>426364</v>
      </c>
      <c r="Q19">
        <v>7203</v>
      </c>
      <c r="R19" t="s">
        <v>323</v>
      </c>
      <c r="S19">
        <v>33</v>
      </c>
      <c r="T19">
        <v>12</v>
      </c>
      <c r="U19">
        <v>0</v>
      </c>
      <c r="V19">
        <v>0</v>
      </c>
      <c r="W19" t="s">
        <v>408</v>
      </c>
      <c r="X19" t="s">
        <v>409</v>
      </c>
      <c r="Y19">
        <v>1.100101721303E+29</v>
      </c>
      <c r="Z19" t="s">
        <v>326</v>
      </c>
      <c r="AA19" s="73">
        <v>34334</v>
      </c>
      <c r="AB19" t="s">
        <v>327</v>
      </c>
      <c r="AC19" t="s">
        <v>410</v>
      </c>
      <c r="AD19" t="s">
        <v>329</v>
      </c>
      <c r="AE19" t="s">
        <v>336</v>
      </c>
      <c r="AF19" t="s">
        <v>336</v>
      </c>
      <c r="AG19">
        <v>176</v>
      </c>
      <c r="AH19" s="72">
        <v>336.66</v>
      </c>
      <c r="AI19">
        <v>6853015153222</v>
      </c>
      <c r="AJ19" t="s">
        <v>211</v>
      </c>
      <c r="AK19">
        <v>1943</v>
      </c>
      <c r="AL19">
        <v>81</v>
      </c>
      <c r="AM19">
        <v>1994</v>
      </c>
      <c r="AN19">
        <v>2023</v>
      </c>
      <c r="AO19" t="s">
        <v>322</v>
      </c>
      <c r="AP19">
        <v>184.66</v>
      </c>
      <c r="AQ19" t="s">
        <v>332</v>
      </c>
      <c r="AR19" t="s">
        <v>333</v>
      </c>
      <c r="AS19" t="s">
        <v>334</v>
      </c>
      <c r="AT19" t="s">
        <v>335</v>
      </c>
      <c r="AU19" s="73">
        <v>44510</v>
      </c>
      <c r="AV19">
        <v>46</v>
      </c>
      <c r="AW19">
        <v>113</v>
      </c>
      <c r="AX19">
        <v>125</v>
      </c>
      <c r="AY19">
        <v>134</v>
      </c>
      <c r="AZ19">
        <v>141</v>
      </c>
      <c r="BA19">
        <v>212</v>
      </c>
      <c r="BB19">
        <v>223</v>
      </c>
      <c r="BC19">
        <v>234</v>
      </c>
      <c r="BD19">
        <v>242</v>
      </c>
      <c r="BE19">
        <v>312</v>
      </c>
      <c r="BF19">
        <v>324</v>
      </c>
      <c r="BG19">
        <v>333</v>
      </c>
      <c r="BH19">
        <v>341</v>
      </c>
      <c r="BI19">
        <v>413</v>
      </c>
      <c r="BJ19">
        <v>423</v>
      </c>
      <c r="BK19">
        <v>434</v>
      </c>
      <c r="BL19">
        <v>441</v>
      </c>
      <c r="BM19" t="s">
        <v>336</v>
      </c>
      <c r="BN19" t="s">
        <v>336</v>
      </c>
      <c r="BO19" t="s">
        <v>337</v>
      </c>
      <c r="BP19">
        <v>7203033012</v>
      </c>
    </row>
    <row r="20" spans="1:68">
      <c r="A20">
        <v>18</v>
      </c>
      <c r="B20" t="s">
        <v>319</v>
      </c>
      <c r="C20">
        <v>113926</v>
      </c>
      <c r="D20">
        <v>7203017032</v>
      </c>
      <c r="E20" t="s">
        <v>320</v>
      </c>
      <c r="F20" t="s">
        <v>321</v>
      </c>
      <c r="G20">
        <v>1</v>
      </c>
      <c r="H20">
        <v>7203017</v>
      </c>
      <c r="I20">
        <v>5.1599999999999997E-4</v>
      </c>
      <c r="J20">
        <v>175.82684499999999</v>
      </c>
      <c r="K20">
        <v>0</v>
      </c>
      <c r="L20">
        <v>455629</v>
      </c>
      <c r="M20">
        <v>7203017032</v>
      </c>
      <c r="N20" t="s">
        <v>341</v>
      </c>
      <c r="O20">
        <v>51.9</v>
      </c>
      <c r="P20">
        <v>278947</v>
      </c>
      <c r="Q20">
        <v>7203</v>
      </c>
      <c r="R20" t="s">
        <v>323</v>
      </c>
      <c r="S20">
        <v>17</v>
      </c>
      <c r="T20">
        <v>32</v>
      </c>
      <c r="U20">
        <v>0</v>
      </c>
      <c r="V20">
        <v>0</v>
      </c>
      <c r="W20" t="s">
        <v>411</v>
      </c>
      <c r="X20" t="s">
        <v>412</v>
      </c>
      <c r="Y20">
        <v>1.100101721303E+29</v>
      </c>
      <c r="Z20" t="s">
        <v>326</v>
      </c>
      <c r="AA20" s="73">
        <v>34334</v>
      </c>
      <c r="AB20" t="s">
        <v>327</v>
      </c>
      <c r="AC20" t="s">
        <v>413</v>
      </c>
      <c r="AD20" t="s">
        <v>329</v>
      </c>
      <c r="AE20" t="s">
        <v>330</v>
      </c>
      <c r="AF20" t="s">
        <v>414</v>
      </c>
      <c r="AG20">
        <v>179.8</v>
      </c>
      <c r="AH20" s="72">
        <v>310.5</v>
      </c>
      <c r="AI20">
        <v>6853015152121</v>
      </c>
      <c r="AJ20" t="s">
        <v>211</v>
      </c>
      <c r="AK20">
        <v>1932</v>
      </c>
      <c r="AL20">
        <v>92</v>
      </c>
      <c r="AM20">
        <v>1994</v>
      </c>
      <c r="AN20">
        <v>2023</v>
      </c>
      <c r="AO20" t="s">
        <v>322</v>
      </c>
      <c r="AP20">
        <v>258.60000000000002</v>
      </c>
      <c r="AQ20" t="s">
        <v>332</v>
      </c>
      <c r="AR20" t="s">
        <v>333</v>
      </c>
      <c r="AS20" t="s">
        <v>334</v>
      </c>
      <c r="AT20" t="s">
        <v>335</v>
      </c>
      <c r="AU20" s="73">
        <v>36861</v>
      </c>
      <c r="AV20">
        <v>37</v>
      </c>
      <c r="AW20">
        <v>113</v>
      </c>
      <c r="AX20">
        <v>125</v>
      </c>
      <c r="AY20">
        <v>132</v>
      </c>
      <c r="AZ20">
        <v>141</v>
      </c>
      <c r="BA20">
        <v>212</v>
      </c>
      <c r="BB20">
        <v>223</v>
      </c>
      <c r="BC20">
        <v>235</v>
      </c>
      <c r="BD20">
        <v>241</v>
      </c>
      <c r="BE20">
        <v>312</v>
      </c>
      <c r="BF20">
        <v>323</v>
      </c>
      <c r="BG20">
        <v>332</v>
      </c>
      <c r="BH20">
        <v>342</v>
      </c>
      <c r="BI20">
        <v>412</v>
      </c>
      <c r="BJ20">
        <v>423</v>
      </c>
      <c r="BK20">
        <v>432</v>
      </c>
      <c r="BL20">
        <v>442</v>
      </c>
      <c r="BM20" t="s">
        <v>336</v>
      </c>
      <c r="BN20" t="s">
        <v>336</v>
      </c>
      <c r="BO20" t="s">
        <v>337</v>
      </c>
      <c r="BP20">
        <v>7203017032</v>
      </c>
    </row>
    <row r="21" spans="1:68">
      <c r="A21">
        <v>19</v>
      </c>
      <c r="B21" t="s">
        <v>319</v>
      </c>
      <c r="C21">
        <v>129532</v>
      </c>
      <c r="D21">
        <v>7203019035</v>
      </c>
      <c r="E21" t="s">
        <v>320</v>
      </c>
      <c r="F21" t="s">
        <v>321</v>
      </c>
      <c r="G21">
        <v>1</v>
      </c>
      <c r="H21">
        <v>7203019</v>
      </c>
      <c r="I21">
        <v>4.64E-4</v>
      </c>
      <c r="J21">
        <v>102.86255800000001</v>
      </c>
      <c r="K21">
        <v>0</v>
      </c>
      <c r="L21">
        <v>776132</v>
      </c>
      <c r="M21">
        <v>7203019035</v>
      </c>
      <c r="N21" t="s">
        <v>322</v>
      </c>
      <c r="O21">
        <v>91.3</v>
      </c>
      <c r="P21">
        <v>425799</v>
      </c>
      <c r="Q21">
        <v>7203</v>
      </c>
      <c r="R21" t="s">
        <v>323</v>
      </c>
      <c r="S21">
        <v>19</v>
      </c>
      <c r="T21">
        <v>35</v>
      </c>
      <c r="U21">
        <v>0</v>
      </c>
      <c r="V21">
        <v>0</v>
      </c>
      <c r="W21" t="s">
        <v>415</v>
      </c>
      <c r="X21" t="s">
        <v>416</v>
      </c>
      <c r="Y21">
        <v>1.100101721303E+29</v>
      </c>
      <c r="Z21" t="s">
        <v>326</v>
      </c>
      <c r="AA21" s="73">
        <v>34334</v>
      </c>
      <c r="AB21" t="s">
        <v>327</v>
      </c>
      <c r="AC21" t="s">
        <v>417</v>
      </c>
      <c r="AD21" t="s">
        <v>329</v>
      </c>
      <c r="AE21" t="s">
        <v>336</v>
      </c>
      <c r="AF21" t="s">
        <v>336</v>
      </c>
      <c r="AG21">
        <v>103</v>
      </c>
      <c r="AH21" s="72">
        <v>91.3</v>
      </c>
      <c r="AI21">
        <v>6853015152113</v>
      </c>
      <c r="AJ21" t="s">
        <v>216</v>
      </c>
      <c r="AK21">
        <v>1943</v>
      </c>
      <c r="AL21">
        <v>81</v>
      </c>
      <c r="AM21">
        <v>1994</v>
      </c>
      <c r="AN21">
        <v>2023</v>
      </c>
      <c r="AO21" t="s">
        <v>322</v>
      </c>
      <c r="AP21">
        <v>91.3</v>
      </c>
      <c r="AQ21" t="s">
        <v>332</v>
      </c>
      <c r="AR21" t="s">
        <v>333</v>
      </c>
      <c r="AS21" t="s">
        <v>334</v>
      </c>
      <c r="AT21" t="s">
        <v>335</v>
      </c>
      <c r="AU21" s="73">
        <v>36861</v>
      </c>
      <c r="AV21">
        <v>32</v>
      </c>
      <c r="AW21">
        <v>113</v>
      </c>
      <c r="AX21">
        <v>125</v>
      </c>
      <c r="AY21">
        <v>132</v>
      </c>
      <c r="AZ21">
        <v>141</v>
      </c>
      <c r="BA21">
        <v>212</v>
      </c>
      <c r="BB21">
        <v>223</v>
      </c>
      <c r="BC21">
        <v>233</v>
      </c>
      <c r="BD21">
        <v>242</v>
      </c>
      <c r="BE21">
        <v>312</v>
      </c>
      <c r="BF21">
        <v>323</v>
      </c>
      <c r="BG21">
        <v>332</v>
      </c>
      <c r="BH21">
        <v>342</v>
      </c>
      <c r="BI21">
        <v>412</v>
      </c>
      <c r="BJ21">
        <v>422</v>
      </c>
      <c r="BK21">
        <v>431</v>
      </c>
      <c r="BL21">
        <v>442</v>
      </c>
      <c r="BM21" t="s">
        <v>336</v>
      </c>
      <c r="BN21" t="s">
        <v>336</v>
      </c>
      <c r="BO21" t="s">
        <v>337</v>
      </c>
      <c r="BP21">
        <v>7203019035</v>
      </c>
    </row>
    <row r="22" spans="1:68">
      <c r="A22">
        <v>20</v>
      </c>
      <c r="B22" t="s">
        <v>319</v>
      </c>
      <c r="C22">
        <v>139702</v>
      </c>
      <c r="D22">
        <v>7203019036</v>
      </c>
      <c r="E22" t="s">
        <v>320</v>
      </c>
      <c r="F22" t="s">
        <v>321</v>
      </c>
      <c r="G22">
        <v>1</v>
      </c>
      <c r="H22">
        <v>7203019</v>
      </c>
      <c r="I22">
        <v>4.9600000000000002E-4</v>
      </c>
      <c r="J22">
        <v>114.739558</v>
      </c>
      <c r="K22">
        <v>0</v>
      </c>
      <c r="L22">
        <v>128671</v>
      </c>
      <c r="M22">
        <v>7203019036</v>
      </c>
      <c r="N22" t="s">
        <v>375</v>
      </c>
      <c r="O22">
        <v>439.3</v>
      </c>
      <c r="P22">
        <v>3582178</v>
      </c>
      <c r="Q22">
        <v>7203</v>
      </c>
      <c r="R22" t="s">
        <v>323</v>
      </c>
      <c r="S22">
        <v>19</v>
      </c>
      <c r="T22">
        <v>36</v>
      </c>
      <c r="U22">
        <v>0</v>
      </c>
      <c r="V22">
        <v>0</v>
      </c>
      <c r="W22" t="s">
        <v>418</v>
      </c>
      <c r="X22" t="s">
        <v>419</v>
      </c>
      <c r="Y22">
        <v>1.100101721303E+29</v>
      </c>
      <c r="Z22" t="s">
        <v>326</v>
      </c>
      <c r="AA22" s="73">
        <v>34334</v>
      </c>
      <c r="AB22" t="s">
        <v>327</v>
      </c>
      <c r="AC22" t="s">
        <v>420</v>
      </c>
      <c r="AD22" t="s">
        <v>329</v>
      </c>
      <c r="AE22" t="s">
        <v>330</v>
      </c>
      <c r="AF22" t="s">
        <v>421</v>
      </c>
      <c r="AG22">
        <v>112.5</v>
      </c>
      <c r="AH22" s="72">
        <v>439.3</v>
      </c>
      <c r="AI22">
        <v>6853015152113</v>
      </c>
      <c r="AJ22" t="s">
        <v>216</v>
      </c>
      <c r="AK22">
        <v>1963</v>
      </c>
      <c r="AL22">
        <v>61</v>
      </c>
      <c r="AM22">
        <v>1994</v>
      </c>
      <c r="AN22">
        <v>2023</v>
      </c>
      <c r="AO22" t="s">
        <v>375</v>
      </c>
      <c r="AP22">
        <v>439.3</v>
      </c>
      <c r="AQ22" t="s">
        <v>332</v>
      </c>
      <c r="AR22" t="s">
        <v>333</v>
      </c>
      <c r="AS22" t="s">
        <v>334</v>
      </c>
      <c r="AT22" t="s">
        <v>335</v>
      </c>
      <c r="AU22" s="73">
        <v>40102</v>
      </c>
      <c r="AV22">
        <v>43</v>
      </c>
      <c r="AW22">
        <v>115</v>
      </c>
      <c r="AX22">
        <v>125</v>
      </c>
      <c r="AY22">
        <v>133</v>
      </c>
      <c r="AZ22">
        <v>142</v>
      </c>
      <c r="BA22">
        <v>213</v>
      </c>
      <c r="BB22">
        <v>222</v>
      </c>
      <c r="BC22">
        <v>233</v>
      </c>
      <c r="BD22">
        <v>242</v>
      </c>
      <c r="BE22">
        <v>312</v>
      </c>
      <c r="BF22">
        <v>322</v>
      </c>
      <c r="BG22">
        <v>332</v>
      </c>
      <c r="BH22">
        <v>342</v>
      </c>
      <c r="BI22">
        <v>412</v>
      </c>
      <c r="BJ22">
        <v>423</v>
      </c>
      <c r="BK22">
        <v>432</v>
      </c>
      <c r="BL22">
        <v>442</v>
      </c>
      <c r="BM22">
        <v>0</v>
      </c>
      <c r="BN22">
        <v>0</v>
      </c>
      <c r="BO22" t="s">
        <v>337</v>
      </c>
      <c r="BP22">
        <v>7203019036</v>
      </c>
    </row>
    <row r="23" spans="1:68">
      <c r="A23">
        <v>21</v>
      </c>
      <c r="B23" t="s">
        <v>319</v>
      </c>
      <c r="C23">
        <v>153846</v>
      </c>
      <c r="D23">
        <v>7203017002</v>
      </c>
      <c r="E23" t="s">
        <v>320</v>
      </c>
      <c r="F23" t="s">
        <v>321</v>
      </c>
      <c r="G23">
        <v>1</v>
      </c>
      <c r="H23">
        <v>7203017</v>
      </c>
      <c r="I23">
        <v>6.0999999999999997E-4</v>
      </c>
      <c r="J23">
        <v>261.03029099999998</v>
      </c>
      <c r="K23">
        <v>0</v>
      </c>
      <c r="L23" t="s">
        <v>336</v>
      </c>
      <c r="M23" t="s">
        <v>336</v>
      </c>
      <c r="N23" t="s">
        <v>336</v>
      </c>
      <c r="O23" t="s">
        <v>336</v>
      </c>
      <c r="P23">
        <v>527942</v>
      </c>
      <c r="Q23">
        <v>7203</v>
      </c>
      <c r="R23" t="s">
        <v>323</v>
      </c>
      <c r="S23">
        <v>17</v>
      </c>
      <c r="T23">
        <v>2</v>
      </c>
      <c r="U23">
        <v>0</v>
      </c>
      <c r="V23">
        <v>0</v>
      </c>
      <c r="W23" t="s">
        <v>422</v>
      </c>
      <c r="X23" t="s">
        <v>423</v>
      </c>
      <c r="Y23">
        <v>1.100101721303E+29</v>
      </c>
      <c r="Z23" t="s">
        <v>326</v>
      </c>
      <c r="AA23" s="73">
        <v>34334</v>
      </c>
      <c r="AB23" t="s">
        <v>327</v>
      </c>
      <c r="AC23" t="s">
        <v>424</v>
      </c>
      <c r="AD23" t="s">
        <v>329</v>
      </c>
      <c r="AE23" t="s">
        <v>336</v>
      </c>
      <c r="AF23" t="s">
        <v>336</v>
      </c>
      <c r="AG23">
        <v>268</v>
      </c>
      <c r="AH23" s="72">
        <v>0</v>
      </c>
      <c r="AI23">
        <v>6853015152113</v>
      </c>
      <c r="AJ23" t="s">
        <v>425</v>
      </c>
      <c r="AK23" t="s">
        <v>336</v>
      </c>
      <c r="AM23">
        <v>1994</v>
      </c>
      <c r="AN23">
        <v>2023</v>
      </c>
      <c r="AO23" t="s">
        <v>336</v>
      </c>
      <c r="AP23">
        <v>-1</v>
      </c>
      <c r="AQ23" t="s">
        <v>336</v>
      </c>
      <c r="AR23" t="s">
        <v>336</v>
      </c>
      <c r="AS23" t="s">
        <v>336</v>
      </c>
      <c r="AT23" t="s">
        <v>336</v>
      </c>
      <c r="AU23" s="73">
        <v>1</v>
      </c>
      <c r="AV23">
        <v>-1</v>
      </c>
      <c r="AW23" t="s">
        <v>336</v>
      </c>
      <c r="AX23" t="s">
        <v>336</v>
      </c>
      <c r="AY23" t="s">
        <v>336</v>
      </c>
      <c r="AZ23" t="s">
        <v>336</v>
      </c>
      <c r="BA23" t="s">
        <v>336</v>
      </c>
      <c r="BB23" t="s">
        <v>336</v>
      </c>
      <c r="BC23" t="s">
        <v>336</v>
      </c>
      <c r="BD23" t="s">
        <v>336</v>
      </c>
      <c r="BE23" t="s">
        <v>336</v>
      </c>
      <c r="BF23" t="s">
        <v>336</v>
      </c>
      <c r="BG23" t="s">
        <v>336</v>
      </c>
      <c r="BH23" t="s">
        <v>336</v>
      </c>
      <c r="BI23" t="s">
        <v>336</v>
      </c>
      <c r="BJ23" t="s">
        <v>336</v>
      </c>
      <c r="BK23" t="s">
        <v>336</v>
      </c>
      <c r="BL23" t="s">
        <v>336</v>
      </c>
      <c r="BM23" t="s">
        <v>336</v>
      </c>
      <c r="BN23" t="s">
        <v>336</v>
      </c>
      <c r="BO23" t="s">
        <v>336</v>
      </c>
      <c r="BP23">
        <v>7203017002</v>
      </c>
    </row>
    <row r="24" spans="1:68">
      <c r="A24">
        <v>22</v>
      </c>
      <c r="B24" t="s">
        <v>319</v>
      </c>
      <c r="C24">
        <v>154892</v>
      </c>
      <c r="D24">
        <v>7203017015</v>
      </c>
      <c r="E24" t="s">
        <v>320</v>
      </c>
      <c r="F24" t="s">
        <v>321</v>
      </c>
      <c r="G24">
        <v>1</v>
      </c>
      <c r="H24">
        <v>7203017</v>
      </c>
      <c r="I24">
        <v>4.5899999999999999E-4</v>
      </c>
      <c r="J24">
        <v>102.22781000000001</v>
      </c>
      <c r="K24">
        <v>0</v>
      </c>
      <c r="L24">
        <v>336271</v>
      </c>
      <c r="M24">
        <v>7203017015</v>
      </c>
      <c r="N24" t="s">
        <v>322</v>
      </c>
      <c r="O24">
        <v>189.1</v>
      </c>
      <c r="P24">
        <v>3585486</v>
      </c>
      <c r="Q24">
        <v>7203</v>
      </c>
      <c r="R24" t="s">
        <v>323</v>
      </c>
      <c r="S24">
        <v>17</v>
      </c>
      <c r="T24">
        <v>15</v>
      </c>
      <c r="U24">
        <v>0</v>
      </c>
      <c r="V24">
        <v>0</v>
      </c>
      <c r="W24" t="s">
        <v>426</v>
      </c>
      <c r="X24" t="s">
        <v>427</v>
      </c>
      <c r="Y24">
        <v>1.100101721303E+29</v>
      </c>
      <c r="Z24" t="s">
        <v>326</v>
      </c>
      <c r="AA24" s="73">
        <v>34334</v>
      </c>
      <c r="AB24" t="s">
        <v>327</v>
      </c>
      <c r="AC24" t="s">
        <v>428</v>
      </c>
      <c r="AD24" t="s">
        <v>329</v>
      </c>
      <c r="AE24" t="s">
        <v>330</v>
      </c>
      <c r="AF24" t="s">
        <v>429</v>
      </c>
      <c r="AG24">
        <v>102</v>
      </c>
      <c r="AH24" s="72">
        <v>189.1</v>
      </c>
      <c r="AI24">
        <v>6853015152113</v>
      </c>
      <c r="AJ24" t="s">
        <v>216</v>
      </c>
      <c r="AK24">
        <v>1932</v>
      </c>
      <c r="AL24">
        <v>92</v>
      </c>
      <c r="AM24">
        <v>1994</v>
      </c>
      <c r="AN24">
        <v>2023</v>
      </c>
      <c r="AO24" t="s">
        <v>322</v>
      </c>
      <c r="AP24">
        <v>189.1</v>
      </c>
      <c r="AQ24" t="s">
        <v>332</v>
      </c>
      <c r="AR24" t="s">
        <v>333</v>
      </c>
      <c r="AS24" t="s">
        <v>334</v>
      </c>
      <c r="AT24" t="s">
        <v>335</v>
      </c>
      <c r="AU24" s="73">
        <v>40054</v>
      </c>
      <c r="AV24">
        <v>52</v>
      </c>
      <c r="AW24">
        <v>113</v>
      </c>
      <c r="AX24">
        <v>125</v>
      </c>
      <c r="AY24">
        <v>133</v>
      </c>
      <c r="AZ24">
        <v>141</v>
      </c>
      <c r="BA24">
        <v>212</v>
      </c>
      <c r="BB24">
        <v>223</v>
      </c>
      <c r="BC24">
        <v>235</v>
      </c>
      <c r="BD24">
        <v>242</v>
      </c>
      <c r="BE24">
        <v>313</v>
      </c>
      <c r="BF24">
        <v>324</v>
      </c>
      <c r="BG24">
        <v>333</v>
      </c>
      <c r="BH24">
        <v>343</v>
      </c>
      <c r="BI24">
        <v>412</v>
      </c>
      <c r="BJ24">
        <v>423</v>
      </c>
      <c r="BK24">
        <v>433</v>
      </c>
      <c r="BL24">
        <v>443</v>
      </c>
      <c r="BM24" t="s">
        <v>336</v>
      </c>
      <c r="BN24" t="s">
        <v>336</v>
      </c>
      <c r="BO24" t="s">
        <v>337</v>
      </c>
      <c r="BP24">
        <v>7203017015</v>
      </c>
    </row>
    <row r="25" spans="1:68">
      <c r="A25">
        <v>23</v>
      </c>
      <c r="B25" t="s">
        <v>319</v>
      </c>
      <c r="C25">
        <v>155818</v>
      </c>
      <c r="D25">
        <v>7203017006</v>
      </c>
      <c r="E25" t="s">
        <v>320</v>
      </c>
      <c r="F25" t="s">
        <v>321</v>
      </c>
      <c r="G25">
        <v>1</v>
      </c>
      <c r="H25">
        <v>7203017</v>
      </c>
      <c r="I25">
        <v>4.0099999999999999E-4</v>
      </c>
      <c r="J25">
        <v>122.55359900000001</v>
      </c>
      <c r="K25">
        <v>0</v>
      </c>
      <c r="L25">
        <v>517270</v>
      </c>
      <c r="M25">
        <v>7203017006</v>
      </c>
      <c r="N25" t="s">
        <v>322</v>
      </c>
      <c r="O25">
        <v>221.1</v>
      </c>
      <c r="P25">
        <v>1875302</v>
      </c>
      <c r="Q25">
        <v>7203</v>
      </c>
      <c r="R25" t="s">
        <v>323</v>
      </c>
      <c r="S25">
        <v>17</v>
      </c>
      <c r="T25">
        <v>6</v>
      </c>
      <c r="U25">
        <v>0</v>
      </c>
      <c r="V25">
        <v>0</v>
      </c>
      <c r="W25" t="s">
        <v>430</v>
      </c>
      <c r="X25" t="s">
        <v>431</v>
      </c>
      <c r="Y25">
        <v>1.100101721303E+29</v>
      </c>
      <c r="Z25" t="s">
        <v>326</v>
      </c>
      <c r="AA25" s="73">
        <v>34334</v>
      </c>
      <c r="AB25" t="s">
        <v>327</v>
      </c>
      <c r="AC25" t="s">
        <v>432</v>
      </c>
      <c r="AD25" t="s">
        <v>329</v>
      </c>
      <c r="AE25" t="s">
        <v>336</v>
      </c>
      <c r="AF25" t="s">
        <v>336</v>
      </c>
      <c r="AG25">
        <v>124</v>
      </c>
      <c r="AH25" s="72">
        <v>221.1</v>
      </c>
      <c r="AI25">
        <v>6853015152113</v>
      </c>
      <c r="AJ25" t="s">
        <v>216</v>
      </c>
      <c r="AK25">
        <v>1944</v>
      </c>
      <c r="AL25">
        <v>80</v>
      </c>
      <c r="AM25">
        <v>1994</v>
      </c>
      <c r="AN25">
        <v>2023</v>
      </c>
      <c r="AO25" t="s">
        <v>322</v>
      </c>
      <c r="AP25">
        <v>221.1</v>
      </c>
      <c r="AQ25" t="s">
        <v>332</v>
      </c>
      <c r="AR25" t="s">
        <v>333</v>
      </c>
      <c r="AS25" t="s">
        <v>334</v>
      </c>
      <c r="AT25" t="s">
        <v>335</v>
      </c>
      <c r="AU25" s="73">
        <v>44510</v>
      </c>
      <c r="AV25">
        <v>46</v>
      </c>
      <c r="AW25">
        <v>113</v>
      </c>
      <c r="AX25">
        <v>125</v>
      </c>
      <c r="AY25">
        <v>133</v>
      </c>
      <c r="AZ25">
        <v>141</v>
      </c>
      <c r="BA25">
        <v>212</v>
      </c>
      <c r="BB25">
        <v>223</v>
      </c>
      <c r="BC25">
        <v>235</v>
      </c>
      <c r="BD25">
        <v>241</v>
      </c>
      <c r="BE25">
        <v>313</v>
      </c>
      <c r="BF25">
        <v>324</v>
      </c>
      <c r="BG25">
        <v>333</v>
      </c>
      <c r="BH25">
        <v>342</v>
      </c>
      <c r="BI25">
        <v>413</v>
      </c>
      <c r="BJ25">
        <v>424</v>
      </c>
      <c r="BK25">
        <v>433</v>
      </c>
      <c r="BL25">
        <v>441</v>
      </c>
      <c r="BM25" t="s">
        <v>336</v>
      </c>
      <c r="BN25" t="s">
        <v>336</v>
      </c>
      <c r="BO25" t="s">
        <v>337</v>
      </c>
      <c r="BP25">
        <v>7203017006</v>
      </c>
    </row>
    <row r="26" spans="1:68">
      <c r="A26">
        <v>24</v>
      </c>
      <c r="B26" t="s">
        <v>319</v>
      </c>
      <c r="C26">
        <v>156110</v>
      </c>
      <c r="D26">
        <v>7203023011</v>
      </c>
      <c r="E26" t="s">
        <v>320</v>
      </c>
      <c r="F26" t="s">
        <v>321</v>
      </c>
      <c r="G26">
        <v>11</v>
      </c>
      <c r="H26">
        <v>7203023</v>
      </c>
      <c r="I26">
        <v>5.4500000000000002E-4</v>
      </c>
      <c r="J26">
        <v>218.94770299999999</v>
      </c>
      <c r="K26">
        <v>0</v>
      </c>
      <c r="L26">
        <v>410749</v>
      </c>
      <c r="M26">
        <v>7203023011</v>
      </c>
      <c r="N26" t="s">
        <v>346</v>
      </c>
      <c r="O26">
        <v>29.7</v>
      </c>
      <c r="P26">
        <v>428919</v>
      </c>
      <c r="Q26">
        <v>7203</v>
      </c>
      <c r="R26" t="s">
        <v>323</v>
      </c>
      <c r="S26">
        <v>23</v>
      </c>
      <c r="T26">
        <v>11</v>
      </c>
      <c r="U26">
        <v>1</v>
      </c>
      <c r="V26">
        <v>1003</v>
      </c>
      <c r="W26" t="s">
        <v>433</v>
      </c>
      <c r="X26">
        <v>7203231100101000</v>
      </c>
      <c r="Y26">
        <v>1.100101721303E+29</v>
      </c>
      <c r="Z26" t="s">
        <v>326</v>
      </c>
      <c r="AA26" s="73">
        <v>35718</v>
      </c>
      <c r="AB26" t="s">
        <v>349</v>
      </c>
      <c r="AC26" t="s">
        <v>434</v>
      </c>
      <c r="AD26" t="s">
        <v>329</v>
      </c>
      <c r="AE26" t="s">
        <v>336</v>
      </c>
      <c r="AF26" t="s">
        <v>336</v>
      </c>
      <c r="AG26">
        <v>4.5</v>
      </c>
      <c r="AH26" s="72">
        <v>9.9</v>
      </c>
      <c r="AI26">
        <v>6852015152121</v>
      </c>
      <c r="AJ26" t="s">
        <v>216</v>
      </c>
      <c r="AK26">
        <v>1996</v>
      </c>
      <c r="AL26">
        <v>28</v>
      </c>
      <c r="AM26">
        <v>1994</v>
      </c>
      <c r="AN26">
        <v>2023</v>
      </c>
      <c r="AO26" t="s">
        <v>346</v>
      </c>
      <c r="AP26">
        <v>9.9</v>
      </c>
      <c r="AQ26" t="s">
        <v>332</v>
      </c>
      <c r="AR26" t="s">
        <v>352</v>
      </c>
      <c r="AS26" t="s">
        <v>361</v>
      </c>
      <c r="AT26" t="s">
        <v>387</v>
      </c>
      <c r="AU26" s="73">
        <v>44337</v>
      </c>
      <c r="AV26">
        <v>21</v>
      </c>
      <c r="AW26">
        <v>115</v>
      </c>
      <c r="AX26" t="s">
        <v>336</v>
      </c>
      <c r="AY26">
        <v>134</v>
      </c>
      <c r="AZ26">
        <v>141</v>
      </c>
      <c r="BA26">
        <v>212</v>
      </c>
      <c r="BB26" t="s">
        <v>336</v>
      </c>
      <c r="BC26">
        <v>232</v>
      </c>
      <c r="BD26">
        <v>242</v>
      </c>
      <c r="BE26" t="s">
        <v>336</v>
      </c>
      <c r="BF26" t="s">
        <v>336</v>
      </c>
      <c r="BG26" t="s">
        <v>336</v>
      </c>
      <c r="BH26" t="s">
        <v>336</v>
      </c>
      <c r="BI26" t="s">
        <v>336</v>
      </c>
      <c r="BJ26" t="s">
        <v>336</v>
      </c>
      <c r="BK26" t="s">
        <v>336</v>
      </c>
      <c r="BL26" t="s">
        <v>336</v>
      </c>
      <c r="BM26" t="s">
        <v>336</v>
      </c>
      <c r="BN26" t="s">
        <v>336</v>
      </c>
      <c r="BO26" t="s">
        <v>337</v>
      </c>
      <c r="BP26">
        <v>7203023011</v>
      </c>
    </row>
    <row r="27" spans="1:68">
      <c r="A27">
        <v>25</v>
      </c>
      <c r="B27" t="s">
        <v>319</v>
      </c>
      <c r="C27">
        <v>160366</v>
      </c>
      <c r="D27">
        <v>7203018014</v>
      </c>
      <c r="E27" t="s">
        <v>320</v>
      </c>
      <c r="F27" t="s">
        <v>321</v>
      </c>
      <c r="G27">
        <v>1</v>
      </c>
      <c r="H27">
        <v>7203018</v>
      </c>
      <c r="I27">
        <v>4.75E-4</v>
      </c>
      <c r="J27">
        <v>132.21235200000001</v>
      </c>
      <c r="K27">
        <v>0</v>
      </c>
      <c r="L27">
        <v>631002</v>
      </c>
      <c r="M27">
        <v>7203018014</v>
      </c>
      <c r="N27" t="s">
        <v>322</v>
      </c>
      <c r="O27">
        <v>224.1</v>
      </c>
      <c r="P27">
        <v>513587</v>
      </c>
      <c r="Q27">
        <v>7203</v>
      </c>
      <c r="R27" t="s">
        <v>323</v>
      </c>
      <c r="S27">
        <v>18</v>
      </c>
      <c r="T27">
        <v>14</v>
      </c>
      <c r="U27">
        <v>0</v>
      </c>
      <c r="V27">
        <v>0</v>
      </c>
      <c r="W27" t="s">
        <v>435</v>
      </c>
      <c r="X27" t="s">
        <v>436</v>
      </c>
      <c r="Y27">
        <v>1.100101721303E+29</v>
      </c>
      <c r="Z27" t="s">
        <v>326</v>
      </c>
      <c r="AA27" s="73">
        <v>34334</v>
      </c>
      <c r="AB27" t="s">
        <v>327</v>
      </c>
      <c r="AC27" t="s">
        <v>437</v>
      </c>
      <c r="AD27" t="s">
        <v>329</v>
      </c>
      <c r="AE27" t="s">
        <v>336</v>
      </c>
      <c r="AF27" t="s">
        <v>336</v>
      </c>
      <c r="AG27">
        <v>131.4</v>
      </c>
      <c r="AH27" s="72">
        <v>224.1</v>
      </c>
      <c r="AI27">
        <v>6853015152113</v>
      </c>
      <c r="AJ27" t="s">
        <v>216</v>
      </c>
      <c r="AK27">
        <v>1943</v>
      </c>
      <c r="AL27">
        <v>81</v>
      </c>
      <c r="AM27">
        <v>1994</v>
      </c>
      <c r="AN27">
        <v>2023</v>
      </c>
      <c r="AO27" t="s">
        <v>322</v>
      </c>
      <c r="AP27">
        <v>224.1</v>
      </c>
      <c r="AQ27" t="s">
        <v>332</v>
      </c>
      <c r="AR27" t="s">
        <v>333</v>
      </c>
      <c r="AS27" t="s">
        <v>334</v>
      </c>
      <c r="AT27" t="s">
        <v>335</v>
      </c>
      <c r="AU27" s="73">
        <v>43788</v>
      </c>
      <c r="AV27">
        <v>31</v>
      </c>
      <c r="AW27">
        <v>113</v>
      </c>
      <c r="AX27">
        <v>125</v>
      </c>
      <c r="AY27">
        <v>132</v>
      </c>
      <c r="AZ27">
        <v>141</v>
      </c>
      <c r="BA27">
        <v>212</v>
      </c>
      <c r="BB27">
        <v>222</v>
      </c>
      <c r="BC27">
        <v>234</v>
      </c>
      <c r="BD27">
        <v>241</v>
      </c>
      <c r="BE27">
        <v>313</v>
      </c>
      <c r="BF27">
        <v>323</v>
      </c>
      <c r="BG27">
        <v>332</v>
      </c>
      <c r="BH27">
        <v>341</v>
      </c>
      <c r="BI27">
        <v>412</v>
      </c>
      <c r="BJ27">
        <v>423</v>
      </c>
      <c r="BK27">
        <v>432</v>
      </c>
      <c r="BL27">
        <v>441</v>
      </c>
      <c r="BM27">
        <v>0</v>
      </c>
      <c r="BN27">
        <v>0</v>
      </c>
      <c r="BO27" t="s">
        <v>337</v>
      </c>
      <c r="BP27">
        <v>7203018014</v>
      </c>
    </row>
    <row r="28" spans="1:68">
      <c r="A28">
        <v>26</v>
      </c>
      <c r="B28" t="s">
        <v>319</v>
      </c>
      <c r="C28">
        <v>179894</v>
      </c>
      <c r="D28">
        <v>7203033008</v>
      </c>
      <c r="E28" t="s">
        <v>320</v>
      </c>
      <c r="F28" t="s">
        <v>321</v>
      </c>
      <c r="G28">
        <v>1</v>
      </c>
      <c r="H28">
        <v>7203033</v>
      </c>
      <c r="I28">
        <v>9.1500000000000001E-4</v>
      </c>
      <c r="J28">
        <v>411.03449899999998</v>
      </c>
      <c r="K28">
        <v>0</v>
      </c>
      <c r="L28">
        <v>80156</v>
      </c>
      <c r="M28">
        <v>7203033008</v>
      </c>
      <c r="N28" t="s">
        <v>438</v>
      </c>
      <c r="O28">
        <v>729.15</v>
      </c>
      <c r="P28">
        <v>1853532</v>
      </c>
      <c r="Q28">
        <v>7203</v>
      </c>
      <c r="R28" t="s">
        <v>323</v>
      </c>
      <c r="S28">
        <v>33</v>
      </c>
      <c r="T28">
        <v>8</v>
      </c>
      <c r="U28">
        <v>0</v>
      </c>
      <c r="V28">
        <v>0</v>
      </c>
      <c r="W28" t="s">
        <v>439</v>
      </c>
      <c r="X28" t="s">
        <v>440</v>
      </c>
      <c r="Y28">
        <v>1.100101721303E+29</v>
      </c>
      <c r="Z28" t="s">
        <v>326</v>
      </c>
      <c r="AA28" s="73">
        <v>34334</v>
      </c>
      <c r="AB28" t="s">
        <v>327</v>
      </c>
      <c r="AC28" t="s">
        <v>441</v>
      </c>
      <c r="AD28" t="s">
        <v>329</v>
      </c>
      <c r="AE28" t="s">
        <v>330</v>
      </c>
      <c r="AF28" t="s">
        <v>442</v>
      </c>
      <c r="AG28">
        <v>408.07</v>
      </c>
      <c r="AH28" s="72">
        <v>729.15</v>
      </c>
      <c r="AI28">
        <v>6853015153222</v>
      </c>
      <c r="AJ28" t="s">
        <v>211</v>
      </c>
      <c r="AK28">
        <v>1954</v>
      </c>
      <c r="AL28">
        <v>70</v>
      </c>
      <c r="AM28">
        <v>1994</v>
      </c>
      <c r="AN28">
        <v>2023</v>
      </c>
      <c r="AO28" t="s">
        <v>438</v>
      </c>
      <c r="AP28">
        <v>729.15</v>
      </c>
      <c r="AQ28" t="s">
        <v>443</v>
      </c>
      <c r="AR28" t="s">
        <v>333</v>
      </c>
      <c r="AS28" t="s">
        <v>361</v>
      </c>
      <c r="AT28" t="s">
        <v>335</v>
      </c>
      <c r="AU28" s="73">
        <v>40695</v>
      </c>
      <c r="AV28">
        <v>53</v>
      </c>
      <c r="AW28">
        <v>113</v>
      </c>
      <c r="AX28">
        <v>125</v>
      </c>
      <c r="AY28">
        <v>134</v>
      </c>
      <c r="AZ28">
        <v>141</v>
      </c>
      <c r="BA28">
        <v>213</v>
      </c>
      <c r="BB28">
        <v>223</v>
      </c>
      <c r="BC28">
        <v>235</v>
      </c>
      <c r="BD28">
        <v>243</v>
      </c>
      <c r="BE28">
        <v>0</v>
      </c>
      <c r="BF28" t="s">
        <v>336</v>
      </c>
      <c r="BG28">
        <v>332</v>
      </c>
      <c r="BH28" t="s">
        <v>336</v>
      </c>
      <c r="BI28" t="s">
        <v>336</v>
      </c>
      <c r="BJ28" t="s">
        <v>336</v>
      </c>
      <c r="BK28">
        <v>432</v>
      </c>
      <c r="BL28" t="s">
        <v>336</v>
      </c>
      <c r="BM28">
        <v>0</v>
      </c>
      <c r="BN28">
        <v>0</v>
      </c>
      <c r="BO28" t="s">
        <v>362</v>
      </c>
      <c r="BP28">
        <v>7203033008</v>
      </c>
    </row>
    <row r="29" spans="1:68">
      <c r="A29">
        <v>27</v>
      </c>
      <c r="B29" t="s">
        <v>319</v>
      </c>
      <c r="C29">
        <v>180863</v>
      </c>
      <c r="D29">
        <v>7203032017</v>
      </c>
      <c r="E29" t="s">
        <v>320</v>
      </c>
      <c r="F29" t="s">
        <v>321</v>
      </c>
      <c r="G29">
        <v>1</v>
      </c>
      <c r="H29">
        <v>7203032</v>
      </c>
      <c r="I29">
        <v>5.2300000000000003E-4</v>
      </c>
      <c r="J29">
        <v>204.00027</v>
      </c>
      <c r="K29">
        <v>0</v>
      </c>
      <c r="L29">
        <v>245907</v>
      </c>
      <c r="M29">
        <v>7203032017</v>
      </c>
      <c r="N29" t="s">
        <v>322</v>
      </c>
      <c r="O29">
        <v>547.79999999999995</v>
      </c>
      <c r="P29">
        <v>289806</v>
      </c>
      <c r="Q29">
        <v>7203</v>
      </c>
      <c r="R29" t="s">
        <v>323</v>
      </c>
      <c r="S29">
        <v>32</v>
      </c>
      <c r="T29">
        <v>17</v>
      </c>
      <c r="U29">
        <v>0</v>
      </c>
      <c r="V29">
        <v>0</v>
      </c>
      <c r="W29" t="s">
        <v>444</v>
      </c>
      <c r="X29" t="s">
        <v>445</v>
      </c>
      <c r="Y29">
        <v>1.100101721303E+29</v>
      </c>
      <c r="Z29" t="s">
        <v>326</v>
      </c>
      <c r="AA29" s="73">
        <v>34334</v>
      </c>
      <c r="AB29" t="s">
        <v>327</v>
      </c>
      <c r="AC29" t="s">
        <v>446</v>
      </c>
      <c r="AD29" t="s">
        <v>329</v>
      </c>
      <c r="AE29" t="s">
        <v>330</v>
      </c>
      <c r="AF29" t="s">
        <v>447</v>
      </c>
      <c r="AG29">
        <v>204</v>
      </c>
      <c r="AH29" s="72">
        <v>666.85</v>
      </c>
      <c r="AI29">
        <v>6853015152121</v>
      </c>
      <c r="AJ29" t="s">
        <v>211</v>
      </c>
      <c r="AK29">
        <v>2017</v>
      </c>
      <c r="AL29">
        <v>7</v>
      </c>
      <c r="AM29">
        <v>1994</v>
      </c>
      <c r="AN29">
        <v>2023</v>
      </c>
      <c r="AO29" t="s">
        <v>341</v>
      </c>
      <c r="AP29">
        <v>119.05</v>
      </c>
      <c r="AQ29" t="s">
        <v>332</v>
      </c>
      <c r="AR29" t="s">
        <v>333</v>
      </c>
      <c r="AS29" t="s">
        <v>361</v>
      </c>
      <c r="AT29" t="s">
        <v>335</v>
      </c>
      <c r="AU29" s="73">
        <v>44510</v>
      </c>
      <c r="AV29">
        <v>64</v>
      </c>
      <c r="AW29">
        <v>115</v>
      </c>
      <c r="AX29">
        <v>125</v>
      </c>
      <c r="AY29">
        <v>134</v>
      </c>
      <c r="AZ29">
        <v>143</v>
      </c>
      <c r="BA29">
        <v>214</v>
      </c>
      <c r="BB29">
        <v>223</v>
      </c>
      <c r="BC29">
        <v>235</v>
      </c>
      <c r="BD29">
        <v>242</v>
      </c>
      <c r="BE29" t="s">
        <v>336</v>
      </c>
      <c r="BF29" t="s">
        <v>336</v>
      </c>
      <c r="BG29">
        <v>332</v>
      </c>
      <c r="BH29" t="s">
        <v>336</v>
      </c>
      <c r="BI29" t="s">
        <v>336</v>
      </c>
      <c r="BJ29" t="s">
        <v>336</v>
      </c>
      <c r="BK29" t="s">
        <v>336</v>
      </c>
      <c r="BL29" t="s">
        <v>336</v>
      </c>
      <c r="BM29" t="s">
        <v>336</v>
      </c>
      <c r="BN29" t="s">
        <v>336</v>
      </c>
      <c r="BO29" t="s">
        <v>362</v>
      </c>
      <c r="BP29">
        <v>7203032017</v>
      </c>
    </row>
    <row r="30" spans="1:68">
      <c r="A30">
        <v>28</v>
      </c>
      <c r="B30" t="s">
        <v>319</v>
      </c>
      <c r="C30">
        <v>189940</v>
      </c>
      <c r="D30">
        <v>7203017001</v>
      </c>
      <c r="E30" t="s">
        <v>320</v>
      </c>
      <c r="F30" t="s">
        <v>321</v>
      </c>
      <c r="G30">
        <v>4</v>
      </c>
      <c r="H30">
        <v>7203017</v>
      </c>
      <c r="I30">
        <v>4.95E-4</v>
      </c>
      <c r="J30">
        <v>185.23792</v>
      </c>
      <c r="K30">
        <v>0</v>
      </c>
      <c r="L30">
        <v>319571</v>
      </c>
      <c r="M30">
        <v>7203017001</v>
      </c>
      <c r="N30" t="s">
        <v>351</v>
      </c>
      <c r="O30">
        <v>197.74</v>
      </c>
      <c r="P30">
        <v>505736</v>
      </c>
      <c r="Q30">
        <v>7203</v>
      </c>
      <c r="R30" t="s">
        <v>323</v>
      </c>
      <c r="S30">
        <v>17</v>
      </c>
      <c r="T30">
        <v>1</v>
      </c>
      <c r="U30">
        <v>1</v>
      </c>
      <c r="V30">
        <v>1002</v>
      </c>
      <c r="W30" t="s">
        <v>448</v>
      </c>
      <c r="X30">
        <v>7203170100101000</v>
      </c>
      <c r="Y30">
        <v>1.100101721303E+29</v>
      </c>
      <c r="Z30" t="s">
        <v>326</v>
      </c>
      <c r="AA30" t="s">
        <v>449</v>
      </c>
      <c r="AB30" t="s">
        <v>349</v>
      </c>
      <c r="AC30" t="s">
        <v>450</v>
      </c>
      <c r="AD30" t="s">
        <v>329</v>
      </c>
      <c r="AE30" t="s">
        <v>336</v>
      </c>
      <c r="AF30" t="s">
        <v>336</v>
      </c>
      <c r="AG30">
        <v>61.8</v>
      </c>
      <c r="AH30" s="72">
        <v>112.72</v>
      </c>
      <c r="AI30">
        <v>6853015152121</v>
      </c>
      <c r="AJ30" t="s">
        <v>216</v>
      </c>
      <c r="AK30">
        <v>1983</v>
      </c>
      <c r="AL30">
        <v>41</v>
      </c>
      <c r="AM30">
        <v>1994</v>
      </c>
      <c r="AN30">
        <v>2023</v>
      </c>
      <c r="AO30" t="s">
        <v>351</v>
      </c>
      <c r="AP30">
        <v>112.72</v>
      </c>
      <c r="AQ30" t="s">
        <v>332</v>
      </c>
      <c r="AR30" t="s">
        <v>352</v>
      </c>
      <c r="AS30" t="s">
        <v>334</v>
      </c>
      <c r="AT30" t="s">
        <v>335</v>
      </c>
      <c r="AU30" s="73">
        <v>37966</v>
      </c>
      <c r="AV30">
        <v>41</v>
      </c>
      <c r="AW30">
        <v>113</v>
      </c>
      <c r="AX30">
        <v>125</v>
      </c>
      <c r="AY30">
        <v>132</v>
      </c>
      <c r="AZ30">
        <v>141</v>
      </c>
      <c r="BA30">
        <v>212</v>
      </c>
      <c r="BB30">
        <v>223</v>
      </c>
      <c r="BC30">
        <v>235</v>
      </c>
      <c r="BD30">
        <v>242</v>
      </c>
      <c r="BE30">
        <v>312</v>
      </c>
      <c r="BF30">
        <v>324</v>
      </c>
      <c r="BG30">
        <v>332</v>
      </c>
      <c r="BH30">
        <v>342</v>
      </c>
      <c r="BI30">
        <v>412</v>
      </c>
      <c r="BJ30">
        <v>424</v>
      </c>
      <c r="BK30">
        <v>432</v>
      </c>
      <c r="BL30">
        <v>442</v>
      </c>
      <c r="BM30" t="s">
        <v>336</v>
      </c>
      <c r="BN30" t="s">
        <v>336</v>
      </c>
      <c r="BO30" t="s">
        <v>337</v>
      </c>
      <c r="BP30">
        <v>7203017001</v>
      </c>
    </row>
    <row r="31" spans="1:68">
      <c r="A31">
        <v>29</v>
      </c>
      <c r="B31" t="s">
        <v>319</v>
      </c>
      <c r="C31">
        <v>201282</v>
      </c>
      <c r="D31">
        <v>7203032004</v>
      </c>
      <c r="E31" t="s">
        <v>320</v>
      </c>
      <c r="F31" t="s">
        <v>321</v>
      </c>
      <c r="G31">
        <v>1</v>
      </c>
      <c r="H31">
        <v>7203032</v>
      </c>
      <c r="I31">
        <v>4.8799999999999999E-4</v>
      </c>
      <c r="J31">
        <v>126.001132</v>
      </c>
      <c r="K31">
        <v>0</v>
      </c>
      <c r="L31">
        <v>618631</v>
      </c>
      <c r="M31">
        <v>7203032004</v>
      </c>
      <c r="N31" t="s">
        <v>407</v>
      </c>
      <c r="O31">
        <v>189.5</v>
      </c>
      <c r="P31">
        <v>1871071</v>
      </c>
      <c r="Q31">
        <v>7203</v>
      </c>
      <c r="R31" t="s">
        <v>323</v>
      </c>
      <c r="S31">
        <v>32</v>
      </c>
      <c r="T31">
        <v>4</v>
      </c>
      <c r="U31">
        <v>0</v>
      </c>
      <c r="V31">
        <v>0</v>
      </c>
      <c r="W31" t="s">
        <v>451</v>
      </c>
      <c r="X31" t="s">
        <v>452</v>
      </c>
      <c r="Y31">
        <v>1.100101721303E+29</v>
      </c>
      <c r="Z31" t="s">
        <v>326</v>
      </c>
      <c r="AA31" s="73">
        <v>34334</v>
      </c>
      <c r="AB31" t="s">
        <v>327</v>
      </c>
      <c r="AC31" t="s">
        <v>453</v>
      </c>
      <c r="AD31" t="s">
        <v>329</v>
      </c>
      <c r="AE31" t="s">
        <v>336</v>
      </c>
      <c r="AF31" t="s">
        <v>336</v>
      </c>
      <c r="AG31">
        <v>126</v>
      </c>
      <c r="AH31" s="72">
        <v>189.5</v>
      </c>
      <c r="AI31">
        <v>6853015152121</v>
      </c>
      <c r="AJ31" t="s">
        <v>211</v>
      </c>
      <c r="AK31">
        <v>1995</v>
      </c>
      <c r="AL31">
        <v>29</v>
      </c>
      <c r="AM31">
        <v>1994</v>
      </c>
      <c r="AN31">
        <v>2023</v>
      </c>
      <c r="AO31" t="s">
        <v>407</v>
      </c>
      <c r="AP31">
        <v>189.5</v>
      </c>
      <c r="AQ31" t="s">
        <v>443</v>
      </c>
      <c r="AR31" t="s">
        <v>333</v>
      </c>
      <c r="AS31" t="s">
        <v>361</v>
      </c>
      <c r="AT31" t="s">
        <v>335</v>
      </c>
      <c r="AU31" s="73">
        <v>40534</v>
      </c>
      <c r="AV31">
        <v>43</v>
      </c>
      <c r="AW31">
        <v>113</v>
      </c>
      <c r="AX31">
        <v>125</v>
      </c>
      <c r="AY31">
        <v>133</v>
      </c>
      <c r="AZ31">
        <v>143</v>
      </c>
      <c r="BA31">
        <v>212</v>
      </c>
      <c r="BB31">
        <v>223</v>
      </c>
      <c r="BC31">
        <v>234</v>
      </c>
      <c r="BD31">
        <v>241</v>
      </c>
      <c r="BE31">
        <v>0</v>
      </c>
      <c r="BF31">
        <v>0</v>
      </c>
      <c r="BG31">
        <v>332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 t="s">
        <v>362</v>
      </c>
      <c r="BP31">
        <v>7203032004</v>
      </c>
    </row>
    <row r="32" spans="1:68">
      <c r="A32">
        <v>30</v>
      </c>
      <c r="B32" t="s">
        <v>319</v>
      </c>
      <c r="C32">
        <v>204707</v>
      </c>
      <c r="D32">
        <v>7203033020</v>
      </c>
      <c r="E32" t="s">
        <v>320</v>
      </c>
      <c r="F32" t="s">
        <v>321</v>
      </c>
      <c r="G32">
        <v>1</v>
      </c>
      <c r="H32">
        <v>7203033</v>
      </c>
      <c r="I32">
        <v>7.3899999999999997E-4</v>
      </c>
      <c r="J32">
        <v>348.00423699999999</v>
      </c>
      <c r="K32">
        <v>0</v>
      </c>
      <c r="L32">
        <v>309313</v>
      </c>
      <c r="M32">
        <v>7203033020</v>
      </c>
      <c r="N32" t="s">
        <v>407</v>
      </c>
      <c r="O32">
        <v>527.29999999999995</v>
      </c>
      <c r="P32">
        <v>1849724</v>
      </c>
      <c r="Q32">
        <v>7203</v>
      </c>
      <c r="R32" t="s">
        <v>323</v>
      </c>
      <c r="S32">
        <v>33</v>
      </c>
      <c r="T32">
        <v>20</v>
      </c>
      <c r="U32">
        <v>0</v>
      </c>
      <c r="V32">
        <v>0</v>
      </c>
      <c r="W32" t="s">
        <v>454</v>
      </c>
      <c r="X32" t="s">
        <v>455</v>
      </c>
      <c r="Y32">
        <v>1.100101721303E+29</v>
      </c>
      <c r="Z32" t="s">
        <v>326</v>
      </c>
      <c r="AA32" s="73">
        <v>34334</v>
      </c>
      <c r="AB32" t="s">
        <v>327</v>
      </c>
      <c r="AC32" t="s">
        <v>456</v>
      </c>
      <c r="AD32" t="s">
        <v>329</v>
      </c>
      <c r="AE32" t="s">
        <v>330</v>
      </c>
      <c r="AF32" t="s">
        <v>457</v>
      </c>
      <c r="AG32">
        <v>348</v>
      </c>
      <c r="AH32" s="72">
        <v>527.29999999999995</v>
      </c>
      <c r="AI32">
        <v>6853015152121</v>
      </c>
      <c r="AJ32" t="s">
        <v>211</v>
      </c>
      <c r="AK32">
        <v>1954</v>
      </c>
      <c r="AL32">
        <v>70</v>
      </c>
      <c r="AM32">
        <v>1994</v>
      </c>
      <c r="AN32">
        <v>2023</v>
      </c>
      <c r="AO32" t="s">
        <v>407</v>
      </c>
      <c r="AP32">
        <v>527.29999999999995</v>
      </c>
      <c r="AQ32" t="s">
        <v>443</v>
      </c>
      <c r="AR32" t="s">
        <v>333</v>
      </c>
      <c r="AS32" t="s">
        <v>361</v>
      </c>
      <c r="AT32" t="s">
        <v>335</v>
      </c>
      <c r="AU32" s="73">
        <v>40534</v>
      </c>
      <c r="AV32">
        <v>43</v>
      </c>
      <c r="AW32">
        <v>113</v>
      </c>
      <c r="AX32">
        <v>125</v>
      </c>
      <c r="AY32">
        <v>133</v>
      </c>
      <c r="AZ32">
        <v>141</v>
      </c>
      <c r="BA32">
        <v>213</v>
      </c>
      <c r="BB32">
        <v>223</v>
      </c>
      <c r="BC32">
        <v>235</v>
      </c>
      <c r="BD32">
        <v>241</v>
      </c>
      <c r="BE32">
        <v>0</v>
      </c>
      <c r="BF32">
        <v>0</v>
      </c>
      <c r="BG32">
        <v>332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 t="s">
        <v>362</v>
      </c>
      <c r="BP32">
        <v>7203033020</v>
      </c>
    </row>
    <row r="33" spans="1:68">
      <c r="A33">
        <v>31</v>
      </c>
      <c r="B33" t="s">
        <v>319</v>
      </c>
      <c r="C33">
        <v>224926</v>
      </c>
      <c r="D33">
        <v>7203018006</v>
      </c>
      <c r="E33" t="s">
        <v>320</v>
      </c>
      <c r="F33" t="s">
        <v>321</v>
      </c>
      <c r="G33">
        <v>14</v>
      </c>
      <c r="H33">
        <v>7203018</v>
      </c>
      <c r="I33">
        <v>6.6399999999999999E-4</v>
      </c>
      <c r="J33">
        <v>195.28347600000001</v>
      </c>
      <c r="K33">
        <v>0</v>
      </c>
      <c r="L33">
        <v>967043</v>
      </c>
      <c r="M33">
        <v>7203018006</v>
      </c>
      <c r="N33" t="s">
        <v>351</v>
      </c>
      <c r="O33">
        <v>404.47</v>
      </c>
      <c r="P33">
        <v>282193</v>
      </c>
      <c r="Q33">
        <v>7203</v>
      </c>
      <c r="R33" t="s">
        <v>323</v>
      </c>
      <c r="S33">
        <v>18</v>
      </c>
      <c r="T33">
        <v>6</v>
      </c>
      <c r="U33">
        <v>1</v>
      </c>
      <c r="V33">
        <v>2003</v>
      </c>
      <c r="W33" t="s">
        <v>458</v>
      </c>
      <c r="X33">
        <v>7203180600102000</v>
      </c>
      <c r="Y33">
        <v>1.100101721303E+29</v>
      </c>
      <c r="Z33" t="s">
        <v>326</v>
      </c>
      <c r="AA33" t="s">
        <v>459</v>
      </c>
      <c r="AB33" t="s">
        <v>349</v>
      </c>
      <c r="AC33" t="s">
        <v>460</v>
      </c>
      <c r="AD33" t="s">
        <v>329</v>
      </c>
      <c r="AE33" t="s">
        <v>336</v>
      </c>
      <c r="AF33" t="s">
        <v>336</v>
      </c>
      <c r="AG33">
        <v>11.42</v>
      </c>
      <c r="AH33" s="72">
        <v>23</v>
      </c>
      <c r="AI33">
        <v>6853015152121</v>
      </c>
      <c r="AJ33" t="s">
        <v>216</v>
      </c>
      <c r="AK33">
        <v>2015</v>
      </c>
      <c r="AL33">
        <v>9</v>
      </c>
      <c r="AM33">
        <v>1994</v>
      </c>
      <c r="AN33">
        <v>2023</v>
      </c>
      <c r="AO33" t="s">
        <v>351</v>
      </c>
      <c r="AP33">
        <v>23</v>
      </c>
      <c r="AQ33" t="s">
        <v>332</v>
      </c>
      <c r="AR33" t="s">
        <v>352</v>
      </c>
      <c r="AS33" t="s">
        <v>334</v>
      </c>
      <c r="AT33" t="s">
        <v>335</v>
      </c>
      <c r="AU33" s="73">
        <v>42263</v>
      </c>
      <c r="AV33">
        <v>55</v>
      </c>
      <c r="AW33">
        <v>115</v>
      </c>
      <c r="AX33">
        <v>125</v>
      </c>
      <c r="AY33">
        <v>133</v>
      </c>
      <c r="AZ33">
        <v>143</v>
      </c>
      <c r="BA33">
        <v>212</v>
      </c>
      <c r="BB33">
        <v>223</v>
      </c>
      <c r="BC33">
        <v>235</v>
      </c>
      <c r="BD33">
        <v>242</v>
      </c>
      <c r="BE33">
        <v>312</v>
      </c>
      <c r="BF33">
        <v>324</v>
      </c>
      <c r="BG33">
        <v>333</v>
      </c>
      <c r="BH33">
        <v>342</v>
      </c>
      <c r="BI33">
        <v>412</v>
      </c>
      <c r="BJ33">
        <v>424</v>
      </c>
      <c r="BK33">
        <v>433</v>
      </c>
      <c r="BL33">
        <v>442</v>
      </c>
      <c r="BM33" t="s">
        <v>336</v>
      </c>
      <c r="BN33" t="s">
        <v>336</v>
      </c>
      <c r="BO33" t="s">
        <v>337</v>
      </c>
      <c r="BP33">
        <v>7203018006</v>
      </c>
    </row>
    <row r="34" spans="1:68">
      <c r="A34">
        <v>32</v>
      </c>
      <c r="B34" t="s">
        <v>319</v>
      </c>
      <c r="C34">
        <v>224927</v>
      </c>
      <c r="D34">
        <v>7203018008</v>
      </c>
      <c r="E34" t="s">
        <v>320</v>
      </c>
      <c r="F34" t="s">
        <v>321</v>
      </c>
      <c r="G34">
        <v>1</v>
      </c>
      <c r="H34">
        <v>7203018</v>
      </c>
      <c r="I34">
        <v>7.7800000000000005E-4</v>
      </c>
      <c r="J34">
        <v>301.34287399999999</v>
      </c>
      <c r="K34">
        <v>0</v>
      </c>
      <c r="L34">
        <v>963955</v>
      </c>
      <c r="M34">
        <v>7203018008</v>
      </c>
      <c r="N34" t="s">
        <v>322</v>
      </c>
      <c r="O34">
        <v>377.63</v>
      </c>
      <c r="P34">
        <v>3570126</v>
      </c>
      <c r="Q34">
        <v>7203</v>
      </c>
      <c r="R34" t="s">
        <v>323</v>
      </c>
      <c r="S34">
        <v>18</v>
      </c>
      <c r="T34">
        <v>8</v>
      </c>
      <c r="U34">
        <v>0</v>
      </c>
      <c r="V34">
        <v>0</v>
      </c>
      <c r="W34" t="s">
        <v>461</v>
      </c>
      <c r="X34" t="s">
        <v>462</v>
      </c>
      <c r="Y34">
        <v>1.100101721303E+29</v>
      </c>
      <c r="Z34" t="s">
        <v>326</v>
      </c>
      <c r="AA34" s="73">
        <v>34334</v>
      </c>
      <c r="AB34" t="s">
        <v>327</v>
      </c>
      <c r="AC34" t="s">
        <v>463</v>
      </c>
      <c r="AD34" t="s">
        <v>329</v>
      </c>
      <c r="AE34" t="s">
        <v>330</v>
      </c>
      <c r="AF34" t="s">
        <v>464</v>
      </c>
      <c r="AG34">
        <v>301.3</v>
      </c>
      <c r="AH34" s="72">
        <v>377.63</v>
      </c>
      <c r="AI34">
        <v>6853015152121</v>
      </c>
      <c r="AJ34" t="s">
        <v>216</v>
      </c>
      <c r="AK34">
        <v>1943</v>
      </c>
      <c r="AL34">
        <v>81</v>
      </c>
      <c r="AM34">
        <v>1994</v>
      </c>
      <c r="AN34">
        <v>2023</v>
      </c>
      <c r="AO34" t="s">
        <v>322</v>
      </c>
      <c r="AP34">
        <v>211.9</v>
      </c>
      <c r="AQ34" t="s">
        <v>332</v>
      </c>
      <c r="AR34" t="s">
        <v>333</v>
      </c>
      <c r="AS34" t="s">
        <v>334</v>
      </c>
      <c r="AT34" t="s">
        <v>335</v>
      </c>
      <c r="AU34" s="73">
        <v>44510</v>
      </c>
      <c r="AV34">
        <v>37</v>
      </c>
      <c r="AW34">
        <v>113</v>
      </c>
      <c r="AX34">
        <v>125</v>
      </c>
      <c r="AY34">
        <v>132</v>
      </c>
      <c r="AZ34">
        <v>141</v>
      </c>
      <c r="BA34">
        <v>212</v>
      </c>
      <c r="BB34">
        <v>222</v>
      </c>
      <c r="BC34">
        <v>235</v>
      </c>
      <c r="BD34">
        <v>241</v>
      </c>
      <c r="BE34">
        <v>314</v>
      </c>
      <c r="BF34">
        <v>324</v>
      </c>
      <c r="BG34">
        <v>332</v>
      </c>
      <c r="BH34">
        <v>341</v>
      </c>
      <c r="BI34">
        <v>413</v>
      </c>
      <c r="BJ34">
        <v>424</v>
      </c>
      <c r="BK34">
        <v>432</v>
      </c>
      <c r="BL34">
        <v>441</v>
      </c>
      <c r="BM34" t="s">
        <v>336</v>
      </c>
      <c r="BN34" t="s">
        <v>336</v>
      </c>
      <c r="BO34" t="s">
        <v>337</v>
      </c>
      <c r="BP34">
        <v>7203018008</v>
      </c>
    </row>
    <row r="35" spans="1:68">
      <c r="A35">
        <v>33</v>
      </c>
      <c r="B35" t="s">
        <v>319</v>
      </c>
      <c r="C35">
        <v>224928</v>
      </c>
      <c r="D35">
        <v>7203018007</v>
      </c>
      <c r="E35" t="s">
        <v>320</v>
      </c>
      <c r="F35" t="s">
        <v>321</v>
      </c>
      <c r="G35">
        <v>16</v>
      </c>
      <c r="H35">
        <v>7203018</v>
      </c>
      <c r="I35">
        <v>6.87E-4</v>
      </c>
      <c r="J35">
        <v>236.46382700000001</v>
      </c>
      <c r="K35">
        <v>0</v>
      </c>
      <c r="L35">
        <v>258194</v>
      </c>
      <c r="M35">
        <v>7203018007</v>
      </c>
      <c r="N35" t="s">
        <v>351</v>
      </c>
      <c r="O35">
        <v>504.78</v>
      </c>
      <c r="P35">
        <v>297359</v>
      </c>
      <c r="Q35">
        <v>7203</v>
      </c>
      <c r="R35" t="s">
        <v>323</v>
      </c>
      <c r="S35">
        <v>18</v>
      </c>
      <c r="T35">
        <v>7</v>
      </c>
      <c r="U35">
        <v>1</v>
      </c>
      <c r="V35">
        <v>4001</v>
      </c>
      <c r="W35" t="s">
        <v>465</v>
      </c>
      <c r="X35">
        <v>7203180700104000</v>
      </c>
      <c r="Y35">
        <v>1.100101721303E+29</v>
      </c>
      <c r="Z35" t="s">
        <v>326</v>
      </c>
      <c r="AA35" t="s">
        <v>466</v>
      </c>
      <c r="AB35" t="s">
        <v>349</v>
      </c>
      <c r="AC35" t="s">
        <v>467</v>
      </c>
      <c r="AD35" t="s">
        <v>329</v>
      </c>
      <c r="AE35" t="s">
        <v>336</v>
      </c>
      <c r="AF35" t="s">
        <v>336</v>
      </c>
      <c r="AG35">
        <v>17.34</v>
      </c>
      <c r="AH35" s="72">
        <v>36.47</v>
      </c>
      <c r="AI35">
        <v>6853015152121</v>
      </c>
      <c r="AJ35" t="s">
        <v>216</v>
      </c>
      <c r="AK35">
        <v>2018</v>
      </c>
      <c r="AL35">
        <v>6</v>
      </c>
      <c r="AM35">
        <v>1994</v>
      </c>
      <c r="AN35">
        <v>2023</v>
      </c>
      <c r="AO35" t="s">
        <v>351</v>
      </c>
      <c r="AP35">
        <v>36.47</v>
      </c>
      <c r="AQ35" t="s">
        <v>332</v>
      </c>
      <c r="AR35" t="s">
        <v>352</v>
      </c>
      <c r="AS35" t="s">
        <v>334</v>
      </c>
      <c r="AT35" t="s">
        <v>335</v>
      </c>
      <c r="AU35" s="73">
        <v>43725</v>
      </c>
      <c r="AV35">
        <v>55</v>
      </c>
      <c r="AW35">
        <v>115</v>
      </c>
      <c r="AX35">
        <v>125</v>
      </c>
      <c r="AY35">
        <v>133</v>
      </c>
      <c r="AZ35">
        <v>143</v>
      </c>
      <c r="BA35">
        <v>212</v>
      </c>
      <c r="BB35">
        <v>223</v>
      </c>
      <c r="BC35">
        <v>235</v>
      </c>
      <c r="BD35">
        <v>242</v>
      </c>
      <c r="BE35">
        <v>312</v>
      </c>
      <c r="BF35">
        <v>324</v>
      </c>
      <c r="BG35">
        <v>333</v>
      </c>
      <c r="BH35">
        <v>342</v>
      </c>
      <c r="BI35">
        <v>412</v>
      </c>
      <c r="BJ35">
        <v>424</v>
      </c>
      <c r="BK35">
        <v>433</v>
      </c>
      <c r="BL35">
        <v>442</v>
      </c>
      <c r="BM35" t="s">
        <v>336</v>
      </c>
      <c r="BN35" t="s">
        <v>336</v>
      </c>
      <c r="BO35" t="s">
        <v>337</v>
      </c>
      <c r="BP35">
        <v>7203018007</v>
      </c>
    </row>
    <row r="36" spans="1:68">
      <c r="A36">
        <v>34</v>
      </c>
      <c r="B36" t="s">
        <v>319</v>
      </c>
      <c r="C36">
        <v>225845</v>
      </c>
      <c r="D36">
        <v>7203018015</v>
      </c>
      <c r="E36" t="s">
        <v>320</v>
      </c>
      <c r="F36" t="s">
        <v>321</v>
      </c>
      <c r="G36">
        <v>1</v>
      </c>
      <c r="H36">
        <v>7203018</v>
      </c>
      <c r="I36">
        <v>4.5800000000000002E-4</v>
      </c>
      <c r="J36">
        <v>111.56239100000001</v>
      </c>
      <c r="K36">
        <v>0</v>
      </c>
      <c r="L36">
        <v>615166</v>
      </c>
      <c r="M36">
        <v>7203018015</v>
      </c>
      <c r="N36" t="s">
        <v>322</v>
      </c>
      <c r="O36">
        <v>87.6</v>
      </c>
      <c r="P36">
        <v>514160</v>
      </c>
      <c r="Q36">
        <v>7203</v>
      </c>
      <c r="R36" t="s">
        <v>323</v>
      </c>
      <c r="S36">
        <v>18</v>
      </c>
      <c r="T36">
        <v>15</v>
      </c>
      <c r="U36">
        <v>0</v>
      </c>
      <c r="V36">
        <v>0</v>
      </c>
      <c r="W36" t="s">
        <v>468</v>
      </c>
      <c r="X36" t="s">
        <v>469</v>
      </c>
      <c r="Y36">
        <v>1.100101721303E+29</v>
      </c>
      <c r="Z36" t="s">
        <v>326</v>
      </c>
      <c r="AA36" s="73">
        <v>34334</v>
      </c>
      <c r="AB36" t="s">
        <v>327</v>
      </c>
      <c r="AC36" t="s">
        <v>470</v>
      </c>
      <c r="AD36" t="s">
        <v>329</v>
      </c>
      <c r="AE36" t="s">
        <v>336</v>
      </c>
      <c r="AF36" t="s">
        <v>336</v>
      </c>
      <c r="AG36">
        <v>111.6</v>
      </c>
      <c r="AH36" s="72">
        <v>87.6</v>
      </c>
      <c r="AI36">
        <v>6853015152113</v>
      </c>
      <c r="AJ36" t="s">
        <v>216</v>
      </c>
      <c r="AK36">
        <v>1943</v>
      </c>
      <c r="AL36">
        <v>81</v>
      </c>
      <c r="AM36">
        <v>1994</v>
      </c>
      <c r="AN36">
        <v>2023</v>
      </c>
      <c r="AO36" t="s">
        <v>322</v>
      </c>
      <c r="AP36">
        <v>87.6</v>
      </c>
      <c r="AQ36" t="s">
        <v>332</v>
      </c>
      <c r="AR36" t="s">
        <v>333</v>
      </c>
      <c r="AS36" t="s">
        <v>334</v>
      </c>
      <c r="AT36" t="s">
        <v>335</v>
      </c>
      <c r="AU36" s="73">
        <v>44393</v>
      </c>
      <c r="AV36">
        <v>36</v>
      </c>
      <c r="AW36">
        <v>113</v>
      </c>
      <c r="AX36">
        <v>122</v>
      </c>
      <c r="AY36">
        <v>132</v>
      </c>
      <c r="AZ36">
        <v>141</v>
      </c>
      <c r="BA36">
        <v>212</v>
      </c>
      <c r="BB36">
        <v>222</v>
      </c>
      <c r="BC36">
        <v>233</v>
      </c>
      <c r="BD36">
        <v>242</v>
      </c>
      <c r="BE36">
        <v>312</v>
      </c>
      <c r="BF36">
        <v>323</v>
      </c>
      <c r="BG36">
        <v>333</v>
      </c>
      <c r="BH36">
        <v>342</v>
      </c>
      <c r="BI36">
        <v>413</v>
      </c>
      <c r="BJ36">
        <v>423</v>
      </c>
      <c r="BK36">
        <v>432</v>
      </c>
      <c r="BL36">
        <v>442</v>
      </c>
      <c r="BM36" t="s">
        <v>336</v>
      </c>
      <c r="BN36" t="s">
        <v>336</v>
      </c>
      <c r="BO36" t="s">
        <v>337</v>
      </c>
      <c r="BP36">
        <v>7203018015</v>
      </c>
    </row>
    <row r="37" spans="1:68">
      <c r="A37">
        <v>35</v>
      </c>
      <c r="B37" t="s">
        <v>319</v>
      </c>
      <c r="C37">
        <v>229508</v>
      </c>
      <c r="D37">
        <v>7203033025</v>
      </c>
      <c r="E37" t="s">
        <v>320</v>
      </c>
      <c r="F37" t="s">
        <v>321</v>
      </c>
      <c r="G37">
        <v>1</v>
      </c>
      <c r="H37">
        <v>7203033</v>
      </c>
      <c r="I37">
        <v>5.1699999999999999E-4</v>
      </c>
      <c r="J37">
        <v>186.510828</v>
      </c>
      <c r="K37">
        <v>0</v>
      </c>
      <c r="L37">
        <v>570453</v>
      </c>
      <c r="M37">
        <v>7203033025</v>
      </c>
      <c r="N37" t="s">
        <v>322</v>
      </c>
      <c r="O37">
        <v>283.7</v>
      </c>
      <c r="P37">
        <v>278386</v>
      </c>
      <c r="Q37">
        <v>7203</v>
      </c>
      <c r="R37" t="s">
        <v>323</v>
      </c>
      <c r="S37">
        <v>33</v>
      </c>
      <c r="T37">
        <v>25</v>
      </c>
      <c r="U37">
        <v>0</v>
      </c>
      <c r="V37">
        <v>0</v>
      </c>
      <c r="W37" t="s">
        <v>471</v>
      </c>
      <c r="X37" t="s">
        <v>472</v>
      </c>
      <c r="Y37">
        <v>1.100101721303E+29</v>
      </c>
      <c r="Z37" t="s">
        <v>326</v>
      </c>
      <c r="AA37" s="73">
        <v>34334</v>
      </c>
      <c r="AB37" t="s">
        <v>327</v>
      </c>
      <c r="AC37" t="s">
        <v>473</v>
      </c>
      <c r="AD37" t="s">
        <v>329</v>
      </c>
      <c r="AE37" t="s">
        <v>330</v>
      </c>
      <c r="AF37" t="s">
        <v>474</v>
      </c>
      <c r="AG37">
        <v>188</v>
      </c>
      <c r="AH37" s="72">
        <v>283.7</v>
      </c>
      <c r="AI37">
        <v>6853015152121</v>
      </c>
      <c r="AJ37" t="s">
        <v>216</v>
      </c>
      <c r="AK37">
        <v>1943</v>
      </c>
      <c r="AL37">
        <v>81</v>
      </c>
      <c r="AM37">
        <v>1994</v>
      </c>
      <c r="AN37">
        <v>2023</v>
      </c>
      <c r="AO37" t="s">
        <v>322</v>
      </c>
      <c r="AP37">
        <v>283.7</v>
      </c>
      <c r="AQ37" t="s">
        <v>332</v>
      </c>
      <c r="AR37" t="s">
        <v>333</v>
      </c>
      <c r="AS37" t="s">
        <v>334</v>
      </c>
      <c r="AT37" t="s">
        <v>335</v>
      </c>
      <c r="AU37" s="73">
        <v>36861</v>
      </c>
      <c r="AV37">
        <v>42</v>
      </c>
      <c r="AW37">
        <v>113</v>
      </c>
      <c r="AX37">
        <v>125</v>
      </c>
      <c r="AY37">
        <v>132</v>
      </c>
      <c r="AZ37">
        <v>141</v>
      </c>
      <c r="BA37">
        <v>213</v>
      </c>
      <c r="BB37">
        <v>223</v>
      </c>
      <c r="BC37">
        <v>234</v>
      </c>
      <c r="BD37">
        <v>242</v>
      </c>
      <c r="BE37">
        <v>313</v>
      </c>
      <c r="BF37">
        <v>323</v>
      </c>
      <c r="BG37">
        <v>332</v>
      </c>
      <c r="BH37">
        <v>342</v>
      </c>
      <c r="BI37">
        <v>413</v>
      </c>
      <c r="BJ37">
        <v>423</v>
      </c>
      <c r="BK37">
        <v>433</v>
      </c>
      <c r="BL37">
        <v>442</v>
      </c>
      <c r="BM37" t="s">
        <v>336</v>
      </c>
      <c r="BN37" t="s">
        <v>336</v>
      </c>
      <c r="BO37" t="s">
        <v>337</v>
      </c>
      <c r="BP37">
        <v>7203033025</v>
      </c>
    </row>
    <row r="38" spans="1:68">
      <c r="A38">
        <v>36</v>
      </c>
      <c r="B38" t="s">
        <v>319</v>
      </c>
      <c r="C38">
        <v>230551</v>
      </c>
      <c r="D38">
        <v>7203023004</v>
      </c>
      <c r="E38" t="s">
        <v>320</v>
      </c>
      <c r="F38" t="s">
        <v>321</v>
      </c>
      <c r="G38">
        <v>1</v>
      </c>
      <c r="H38">
        <v>7203023</v>
      </c>
      <c r="I38">
        <v>5.6499999999999996E-4</v>
      </c>
      <c r="J38">
        <v>231.403221</v>
      </c>
      <c r="K38">
        <v>0</v>
      </c>
      <c r="L38">
        <v>243273</v>
      </c>
      <c r="M38">
        <v>7203023004</v>
      </c>
      <c r="N38" t="s">
        <v>341</v>
      </c>
      <c r="O38">
        <v>342.88</v>
      </c>
      <c r="P38">
        <v>535663</v>
      </c>
      <c r="Q38">
        <v>7203</v>
      </c>
      <c r="R38" t="s">
        <v>323</v>
      </c>
      <c r="S38">
        <v>23</v>
      </c>
      <c r="T38">
        <v>4</v>
      </c>
      <c r="U38">
        <v>0</v>
      </c>
      <c r="V38">
        <v>0</v>
      </c>
      <c r="W38" t="s">
        <v>475</v>
      </c>
      <c r="X38" t="s">
        <v>476</v>
      </c>
      <c r="Y38">
        <v>1.100101721303E+29</v>
      </c>
      <c r="Z38" t="s">
        <v>326</v>
      </c>
      <c r="AA38" s="73">
        <v>34334</v>
      </c>
      <c r="AB38" t="s">
        <v>327</v>
      </c>
      <c r="AC38" t="s">
        <v>477</v>
      </c>
      <c r="AD38" t="s">
        <v>329</v>
      </c>
      <c r="AE38" t="s">
        <v>336</v>
      </c>
      <c r="AF38" t="s">
        <v>336</v>
      </c>
      <c r="AG38">
        <v>222.7</v>
      </c>
      <c r="AH38" s="72">
        <v>342.88</v>
      </c>
      <c r="AI38">
        <v>6852015152121</v>
      </c>
      <c r="AJ38" t="s">
        <v>211</v>
      </c>
      <c r="AK38">
        <v>1948</v>
      </c>
      <c r="AL38">
        <v>76</v>
      </c>
      <c r="AM38">
        <v>1994</v>
      </c>
      <c r="AN38">
        <v>2023</v>
      </c>
      <c r="AO38" t="s">
        <v>341</v>
      </c>
      <c r="AP38">
        <v>342.88</v>
      </c>
      <c r="AQ38" t="s">
        <v>332</v>
      </c>
      <c r="AR38" t="s">
        <v>333</v>
      </c>
      <c r="AS38" t="s">
        <v>361</v>
      </c>
      <c r="AT38" t="s">
        <v>335</v>
      </c>
      <c r="AU38" s="73">
        <v>43426</v>
      </c>
      <c r="AV38">
        <v>40</v>
      </c>
      <c r="AW38">
        <v>113</v>
      </c>
      <c r="AX38">
        <v>125</v>
      </c>
      <c r="AY38">
        <v>132</v>
      </c>
      <c r="AZ38">
        <v>141</v>
      </c>
      <c r="BA38">
        <v>212</v>
      </c>
      <c r="BB38">
        <v>223</v>
      </c>
      <c r="BC38">
        <v>235</v>
      </c>
      <c r="BD38">
        <v>242</v>
      </c>
      <c r="BE38" t="s">
        <v>336</v>
      </c>
      <c r="BF38" t="s">
        <v>336</v>
      </c>
      <c r="BG38">
        <v>332</v>
      </c>
      <c r="BH38" t="s">
        <v>336</v>
      </c>
      <c r="BI38" t="s">
        <v>336</v>
      </c>
      <c r="BJ38" t="s">
        <v>336</v>
      </c>
      <c r="BK38" t="s">
        <v>336</v>
      </c>
      <c r="BL38" t="s">
        <v>336</v>
      </c>
      <c r="BM38" t="s">
        <v>336</v>
      </c>
      <c r="BN38" t="s">
        <v>336</v>
      </c>
      <c r="BO38" t="s">
        <v>362</v>
      </c>
      <c r="BP38">
        <v>7203023004</v>
      </c>
    </row>
    <row r="39" spans="1:68">
      <c r="A39">
        <v>37</v>
      </c>
      <c r="B39" t="s">
        <v>319</v>
      </c>
      <c r="C39">
        <v>237265</v>
      </c>
      <c r="D39">
        <v>7203019042</v>
      </c>
      <c r="E39" t="s">
        <v>320</v>
      </c>
      <c r="F39" t="s">
        <v>321</v>
      </c>
      <c r="G39">
        <v>1</v>
      </c>
      <c r="H39">
        <v>7203019</v>
      </c>
      <c r="I39">
        <v>3.4499999999999998E-4</v>
      </c>
      <c r="J39">
        <v>88.271283999999994</v>
      </c>
      <c r="K39">
        <v>0</v>
      </c>
      <c r="L39">
        <v>411532</v>
      </c>
      <c r="M39">
        <v>7203019042</v>
      </c>
      <c r="N39" t="s">
        <v>322</v>
      </c>
      <c r="O39">
        <v>212.12</v>
      </c>
      <c r="P39">
        <v>3569806</v>
      </c>
      <c r="Q39">
        <v>7203</v>
      </c>
      <c r="R39" t="s">
        <v>323</v>
      </c>
      <c r="S39">
        <v>19</v>
      </c>
      <c r="T39">
        <v>42</v>
      </c>
      <c r="U39">
        <v>0</v>
      </c>
      <c r="V39">
        <v>0</v>
      </c>
      <c r="W39" t="s">
        <v>478</v>
      </c>
      <c r="X39" t="s">
        <v>479</v>
      </c>
      <c r="Y39">
        <v>1.100101721303E+29</v>
      </c>
      <c r="Z39" t="s">
        <v>326</v>
      </c>
      <c r="AA39" s="73">
        <v>34334</v>
      </c>
      <c r="AB39" t="s">
        <v>327</v>
      </c>
      <c r="AC39" t="s">
        <v>480</v>
      </c>
      <c r="AD39" t="s">
        <v>329</v>
      </c>
      <c r="AE39" t="s">
        <v>330</v>
      </c>
      <c r="AF39" t="s">
        <v>481</v>
      </c>
      <c r="AG39">
        <v>90</v>
      </c>
      <c r="AH39" s="72">
        <v>212.12</v>
      </c>
      <c r="AI39">
        <v>6853015152113</v>
      </c>
      <c r="AJ39" t="s">
        <v>216</v>
      </c>
      <c r="AK39">
        <v>1943</v>
      </c>
      <c r="AL39">
        <v>81</v>
      </c>
      <c r="AM39">
        <v>1994</v>
      </c>
      <c r="AN39">
        <v>2023</v>
      </c>
      <c r="AO39" t="s">
        <v>322</v>
      </c>
      <c r="AP39">
        <v>170.12</v>
      </c>
      <c r="AQ39" t="s">
        <v>332</v>
      </c>
      <c r="AR39" t="s">
        <v>333</v>
      </c>
      <c r="AS39" t="s">
        <v>334</v>
      </c>
      <c r="AT39" t="s">
        <v>335</v>
      </c>
      <c r="AU39" s="73">
        <v>44510</v>
      </c>
      <c r="AV39">
        <v>40</v>
      </c>
      <c r="AW39">
        <v>113</v>
      </c>
      <c r="AX39">
        <v>125</v>
      </c>
      <c r="AY39">
        <v>133</v>
      </c>
      <c r="AZ39">
        <v>141</v>
      </c>
      <c r="BA39">
        <v>212</v>
      </c>
      <c r="BB39">
        <v>223</v>
      </c>
      <c r="BC39">
        <v>234</v>
      </c>
      <c r="BD39">
        <v>242</v>
      </c>
      <c r="BE39">
        <v>312</v>
      </c>
      <c r="BF39">
        <v>323</v>
      </c>
      <c r="BG39">
        <v>332</v>
      </c>
      <c r="BH39">
        <v>342</v>
      </c>
      <c r="BI39">
        <v>412</v>
      </c>
      <c r="BJ39">
        <v>423</v>
      </c>
      <c r="BK39">
        <v>432</v>
      </c>
      <c r="BL39">
        <v>442</v>
      </c>
      <c r="BM39" t="s">
        <v>336</v>
      </c>
      <c r="BN39" t="s">
        <v>336</v>
      </c>
      <c r="BO39" t="s">
        <v>337</v>
      </c>
      <c r="BP39">
        <v>7203019042</v>
      </c>
    </row>
    <row r="40" spans="1:68">
      <c r="A40">
        <v>38</v>
      </c>
      <c r="B40" t="s">
        <v>319</v>
      </c>
      <c r="C40">
        <v>242302</v>
      </c>
      <c r="D40">
        <v>7203032018</v>
      </c>
      <c r="E40" t="s">
        <v>320</v>
      </c>
      <c r="F40" t="s">
        <v>321</v>
      </c>
      <c r="G40">
        <v>1</v>
      </c>
      <c r="H40">
        <v>7203032</v>
      </c>
      <c r="I40">
        <v>4.7899999999999999E-4</v>
      </c>
      <c r="J40">
        <v>162.57538199999999</v>
      </c>
      <c r="K40">
        <v>0</v>
      </c>
      <c r="L40">
        <v>313985</v>
      </c>
      <c r="M40">
        <v>7203032018</v>
      </c>
      <c r="N40" t="s">
        <v>341</v>
      </c>
      <c r="O40">
        <v>26.86</v>
      </c>
      <c r="P40">
        <v>292792</v>
      </c>
      <c r="Q40">
        <v>7203</v>
      </c>
      <c r="R40" t="s">
        <v>323</v>
      </c>
      <c r="S40">
        <v>32</v>
      </c>
      <c r="T40">
        <v>18</v>
      </c>
      <c r="U40">
        <v>0</v>
      </c>
      <c r="V40">
        <v>0</v>
      </c>
      <c r="W40" t="s">
        <v>482</v>
      </c>
      <c r="X40" t="s">
        <v>483</v>
      </c>
      <c r="Y40">
        <v>1.100101721303E+29</v>
      </c>
      <c r="Z40" t="s">
        <v>326</v>
      </c>
      <c r="AA40" s="73">
        <v>34334</v>
      </c>
      <c r="AB40" t="s">
        <v>327</v>
      </c>
      <c r="AC40" t="s">
        <v>484</v>
      </c>
      <c r="AD40" t="s">
        <v>329</v>
      </c>
      <c r="AE40" t="s">
        <v>330</v>
      </c>
      <c r="AF40" t="s">
        <v>485</v>
      </c>
      <c r="AG40">
        <v>165</v>
      </c>
      <c r="AH40" s="72">
        <v>252.15</v>
      </c>
      <c r="AI40">
        <v>6853015152121</v>
      </c>
      <c r="AJ40" t="s">
        <v>216</v>
      </c>
      <c r="AK40">
        <v>1953</v>
      </c>
      <c r="AL40">
        <v>71</v>
      </c>
      <c r="AM40">
        <v>1994</v>
      </c>
      <c r="AN40">
        <v>2023</v>
      </c>
      <c r="AO40" t="s">
        <v>341</v>
      </c>
      <c r="AP40">
        <v>26.86</v>
      </c>
      <c r="AQ40" t="s">
        <v>332</v>
      </c>
      <c r="AR40" t="s">
        <v>333</v>
      </c>
      <c r="AS40" t="s">
        <v>361</v>
      </c>
      <c r="AT40" t="s">
        <v>387</v>
      </c>
      <c r="AU40" s="73">
        <v>44510</v>
      </c>
      <c r="AV40">
        <v>22</v>
      </c>
      <c r="AW40">
        <v>113</v>
      </c>
      <c r="AX40">
        <v>125</v>
      </c>
      <c r="AY40">
        <v>132</v>
      </c>
      <c r="AZ40">
        <v>141</v>
      </c>
      <c r="BA40">
        <v>213</v>
      </c>
      <c r="BB40">
        <v>223</v>
      </c>
      <c r="BC40">
        <v>235</v>
      </c>
      <c r="BD40">
        <v>241</v>
      </c>
      <c r="BE40">
        <v>311</v>
      </c>
      <c r="BF40" t="s">
        <v>336</v>
      </c>
      <c r="BG40" t="s">
        <v>336</v>
      </c>
      <c r="BH40" t="s">
        <v>336</v>
      </c>
      <c r="BI40" t="s">
        <v>336</v>
      </c>
      <c r="BJ40" t="s">
        <v>336</v>
      </c>
      <c r="BK40" t="s">
        <v>336</v>
      </c>
      <c r="BL40" t="s">
        <v>336</v>
      </c>
      <c r="BM40" t="s">
        <v>336</v>
      </c>
      <c r="BN40" t="s">
        <v>336</v>
      </c>
      <c r="BO40" t="s">
        <v>337</v>
      </c>
      <c r="BP40">
        <v>7203032018</v>
      </c>
    </row>
    <row r="41" spans="1:68">
      <c r="A41">
        <v>39</v>
      </c>
      <c r="B41" t="s">
        <v>319</v>
      </c>
      <c r="C41">
        <v>242920</v>
      </c>
      <c r="D41">
        <v>7203020011</v>
      </c>
      <c r="E41" t="s">
        <v>320</v>
      </c>
      <c r="F41" t="s">
        <v>321</v>
      </c>
      <c r="G41">
        <v>1</v>
      </c>
      <c r="H41">
        <v>7203020</v>
      </c>
      <c r="I41">
        <v>5.4199999999999995E-4</v>
      </c>
      <c r="J41">
        <v>214.57696300000001</v>
      </c>
      <c r="K41">
        <v>0</v>
      </c>
      <c r="L41">
        <v>328812</v>
      </c>
      <c r="M41">
        <v>7203020011</v>
      </c>
      <c r="N41" t="s">
        <v>407</v>
      </c>
      <c r="O41">
        <v>153.69999999999999</v>
      </c>
      <c r="P41">
        <v>294736</v>
      </c>
      <c r="Q41">
        <v>7203</v>
      </c>
      <c r="R41" t="s">
        <v>323</v>
      </c>
      <c r="S41">
        <v>20</v>
      </c>
      <c r="T41">
        <v>11</v>
      </c>
      <c r="U41">
        <v>0</v>
      </c>
      <c r="V41">
        <v>0</v>
      </c>
      <c r="W41" t="s">
        <v>486</v>
      </c>
      <c r="X41" t="s">
        <v>487</v>
      </c>
      <c r="Y41">
        <v>1.100101721303E+29</v>
      </c>
      <c r="Z41" t="s">
        <v>326</v>
      </c>
      <c r="AA41" s="73">
        <v>34334</v>
      </c>
      <c r="AB41" t="s">
        <v>327</v>
      </c>
      <c r="AC41" t="s">
        <v>488</v>
      </c>
      <c r="AD41" t="s">
        <v>329</v>
      </c>
      <c r="AE41" t="s">
        <v>330</v>
      </c>
      <c r="AF41" t="s">
        <v>489</v>
      </c>
      <c r="AG41">
        <v>215.6</v>
      </c>
      <c r="AH41" s="72">
        <v>342.24</v>
      </c>
      <c r="AI41">
        <v>6852015152121</v>
      </c>
      <c r="AJ41" t="s">
        <v>211</v>
      </c>
      <c r="AK41">
        <v>2014</v>
      </c>
      <c r="AL41">
        <v>10</v>
      </c>
      <c r="AM41">
        <v>1994</v>
      </c>
      <c r="AN41">
        <v>2023</v>
      </c>
      <c r="AO41" t="s">
        <v>490</v>
      </c>
      <c r="AP41">
        <v>34.840000000000003</v>
      </c>
      <c r="AQ41" t="s">
        <v>443</v>
      </c>
      <c r="AR41" t="s">
        <v>333</v>
      </c>
      <c r="AS41" t="s">
        <v>361</v>
      </c>
      <c r="AT41" t="s">
        <v>362</v>
      </c>
      <c r="AU41" s="73">
        <v>41831</v>
      </c>
      <c r="AV41">
        <v>45</v>
      </c>
      <c r="AW41">
        <v>113</v>
      </c>
      <c r="AX41">
        <v>125</v>
      </c>
      <c r="AY41">
        <v>134</v>
      </c>
      <c r="AZ41">
        <v>143</v>
      </c>
      <c r="BA41">
        <v>213</v>
      </c>
      <c r="BB41">
        <v>223</v>
      </c>
      <c r="BC41">
        <v>233</v>
      </c>
      <c r="BD41">
        <v>242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 t="s">
        <v>362</v>
      </c>
      <c r="BP41">
        <v>7203020011</v>
      </c>
    </row>
    <row r="42" spans="1:68">
      <c r="A42">
        <v>40</v>
      </c>
      <c r="B42" t="s">
        <v>319</v>
      </c>
      <c r="C42">
        <v>242921</v>
      </c>
      <c r="D42">
        <v>7203020001</v>
      </c>
      <c r="E42" t="s">
        <v>320</v>
      </c>
      <c r="F42" t="s">
        <v>321</v>
      </c>
      <c r="G42">
        <v>1</v>
      </c>
      <c r="H42">
        <v>7203020</v>
      </c>
      <c r="I42">
        <v>4.9100000000000001E-4</v>
      </c>
      <c r="J42">
        <v>184.30809099999999</v>
      </c>
      <c r="K42">
        <v>0</v>
      </c>
      <c r="L42">
        <v>454334</v>
      </c>
      <c r="M42">
        <v>7203020001</v>
      </c>
      <c r="N42" t="s">
        <v>341</v>
      </c>
      <c r="O42">
        <v>380.61</v>
      </c>
      <c r="P42">
        <v>533547</v>
      </c>
      <c r="Q42">
        <v>7203</v>
      </c>
      <c r="R42" t="s">
        <v>323</v>
      </c>
      <c r="S42">
        <v>20</v>
      </c>
      <c r="T42">
        <v>1</v>
      </c>
      <c r="U42">
        <v>0</v>
      </c>
      <c r="V42">
        <v>0</v>
      </c>
      <c r="W42" t="s">
        <v>491</v>
      </c>
      <c r="X42" t="s">
        <v>492</v>
      </c>
      <c r="Y42">
        <v>1.100101721303E+29</v>
      </c>
      <c r="Z42" t="s">
        <v>326</v>
      </c>
      <c r="AA42" s="73">
        <v>34334</v>
      </c>
      <c r="AB42" t="s">
        <v>327</v>
      </c>
      <c r="AC42" t="s">
        <v>493</v>
      </c>
      <c r="AD42" t="s">
        <v>329</v>
      </c>
      <c r="AE42" t="s">
        <v>494</v>
      </c>
      <c r="AF42" t="s">
        <v>495</v>
      </c>
      <c r="AG42">
        <v>185.4</v>
      </c>
      <c r="AH42" s="72">
        <v>380.61</v>
      </c>
      <c r="AI42">
        <v>6852015152222</v>
      </c>
      <c r="AJ42" t="s">
        <v>211</v>
      </c>
      <c r="AK42">
        <v>1991</v>
      </c>
      <c r="AL42">
        <v>33</v>
      </c>
      <c r="AM42">
        <v>1994</v>
      </c>
      <c r="AN42">
        <v>2023</v>
      </c>
      <c r="AO42" t="s">
        <v>341</v>
      </c>
      <c r="AP42">
        <v>380.61</v>
      </c>
      <c r="AQ42" t="s">
        <v>332</v>
      </c>
      <c r="AR42" t="s">
        <v>333</v>
      </c>
      <c r="AS42" t="s">
        <v>361</v>
      </c>
      <c r="AT42" t="s">
        <v>335</v>
      </c>
      <c r="AU42" s="73">
        <v>44510</v>
      </c>
      <c r="AV42">
        <v>61</v>
      </c>
      <c r="AW42">
        <v>114</v>
      </c>
      <c r="AX42">
        <v>125</v>
      </c>
      <c r="AY42">
        <v>134</v>
      </c>
      <c r="AZ42">
        <v>142</v>
      </c>
      <c r="BA42">
        <v>213</v>
      </c>
      <c r="BB42">
        <v>223</v>
      </c>
      <c r="BC42">
        <v>233</v>
      </c>
      <c r="BD42">
        <v>243</v>
      </c>
      <c r="BE42" t="s">
        <v>336</v>
      </c>
      <c r="BF42" t="s">
        <v>336</v>
      </c>
      <c r="BG42">
        <v>333</v>
      </c>
      <c r="BH42" t="s">
        <v>336</v>
      </c>
      <c r="BI42" t="s">
        <v>336</v>
      </c>
      <c r="BJ42" t="s">
        <v>336</v>
      </c>
      <c r="BK42" t="s">
        <v>336</v>
      </c>
      <c r="BL42" t="s">
        <v>336</v>
      </c>
      <c r="BM42" t="s">
        <v>336</v>
      </c>
      <c r="BN42" t="s">
        <v>336</v>
      </c>
      <c r="BO42" t="s">
        <v>362</v>
      </c>
      <c r="BP42">
        <v>7203020001</v>
      </c>
    </row>
    <row r="43" spans="1:68">
      <c r="A43">
        <v>41</v>
      </c>
      <c r="B43" t="s">
        <v>319</v>
      </c>
      <c r="C43">
        <v>242922</v>
      </c>
      <c r="D43">
        <v>7203020009</v>
      </c>
      <c r="E43" t="s">
        <v>320</v>
      </c>
      <c r="F43" t="s">
        <v>321</v>
      </c>
      <c r="G43">
        <v>3</v>
      </c>
      <c r="H43">
        <v>7203020</v>
      </c>
      <c r="I43">
        <v>4.2299999999999998E-4</v>
      </c>
      <c r="J43">
        <v>123.13377800000001</v>
      </c>
      <c r="K43">
        <v>0</v>
      </c>
      <c r="L43">
        <v>199198</v>
      </c>
      <c r="M43">
        <v>7203020009</v>
      </c>
      <c r="N43" t="s">
        <v>341</v>
      </c>
      <c r="O43">
        <v>46.3</v>
      </c>
      <c r="P43">
        <v>514148</v>
      </c>
      <c r="Q43">
        <v>7203</v>
      </c>
      <c r="R43" t="s">
        <v>323</v>
      </c>
      <c r="S43">
        <v>20</v>
      </c>
      <c r="T43">
        <v>9</v>
      </c>
      <c r="U43">
        <v>1</v>
      </c>
      <c r="V43">
        <v>2001</v>
      </c>
      <c r="W43" t="s">
        <v>496</v>
      </c>
      <c r="X43">
        <v>7203200900102000</v>
      </c>
      <c r="Y43">
        <v>1.100101721303E+29</v>
      </c>
      <c r="Z43" t="s">
        <v>326</v>
      </c>
      <c r="AA43" t="s">
        <v>497</v>
      </c>
      <c r="AB43" t="s">
        <v>349</v>
      </c>
      <c r="AC43" t="s">
        <v>498</v>
      </c>
      <c r="AD43" t="s">
        <v>329</v>
      </c>
      <c r="AE43" t="s">
        <v>336</v>
      </c>
      <c r="AF43" t="s">
        <v>336</v>
      </c>
      <c r="AG43">
        <v>29.31</v>
      </c>
      <c r="AH43" s="72">
        <v>22.3</v>
      </c>
      <c r="AI43">
        <v>6852015152121</v>
      </c>
      <c r="AJ43" t="s">
        <v>216</v>
      </c>
      <c r="AK43">
        <v>2002</v>
      </c>
      <c r="AL43">
        <v>22</v>
      </c>
      <c r="AM43">
        <v>1994</v>
      </c>
      <c r="AN43">
        <v>2023</v>
      </c>
      <c r="AO43" t="s">
        <v>322</v>
      </c>
      <c r="AP43">
        <v>22.3</v>
      </c>
      <c r="AQ43" t="s">
        <v>332</v>
      </c>
      <c r="AR43" t="s">
        <v>333</v>
      </c>
      <c r="AS43" t="s">
        <v>334</v>
      </c>
      <c r="AT43" t="s">
        <v>335</v>
      </c>
      <c r="AU43" s="73">
        <v>40541</v>
      </c>
      <c r="AV43">
        <v>43</v>
      </c>
      <c r="AW43">
        <v>113</v>
      </c>
      <c r="AX43">
        <v>125</v>
      </c>
      <c r="AY43">
        <v>133</v>
      </c>
      <c r="AZ43">
        <v>141</v>
      </c>
      <c r="BA43">
        <v>212</v>
      </c>
      <c r="BB43">
        <v>223</v>
      </c>
      <c r="BC43">
        <v>235</v>
      </c>
      <c r="BD43">
        <v>241</v>
      </c>
      <c r="BE43">
        <v>312</v>
      </c>
      <c r="BF43">
        <v>324</v>
      </c>
      <c r="BG43">
        <v>332</v>
      </c>
      <c r="BH43">
        <v>342</v>
      </c>
      <c r="BI43">
        <v>412</v>
      </c>
      <c r="BJ43">
        <v>424</v>
      </c>
      <c r="BK43">
        <v>433</v>
      </c>
      <c r="BL43">
        <v>442</v>
      </c>
      <c r="BM43">
        <v>0</v>
      </c>
      <c r="BN43">
        <v>0</v>
      </c>
      <c r="BO43" t="s">
        <v>337</v>
      </c>
      <c r="BP43">
        <v>7203020009</v>
      </c>
    </row>
    <row r="44" spans="1:68">
      <c r="A44">
        <v>42</v>
      </c>
      <c r="B44" t="s">
        <v>319</v>
      </c>
      <c r="C44">
        <v>242923</v>
      </c>
      <c r="D44">
        <v>7203020006</v>
      </c>
      <c r="E44" t="s">
        <v>320</v>
      </c>
      <c r="F44" t="s">
        <v>321</v>
      </c>
      <c r="G44">
        <v>1</v>
      </c>
      <c r="H44">
        <v>7203020</v>
      </c>
      <c r="I44">
        <v>5.7200000000000003E-4</v>
      </c>
      <c r="J44">
        <v>247.55589599999999</v>
      </c>
      <c r="K44">
        <v>0</v>
      </c>
      <c r="L44">
        <v>814845</v>
      </c>
      <c r="M44">
        <v>7203020006</v>
      </c>
      <c r="N44" t="s">
        <v>341</v>
      </c>
      <c r="O44">
        <v>80.599999999999994</v>
      </c>
      <c r="P44">
        <v>409956</v>
      </c>
      <c r="Q44">
        <v>7203</v>
      </c>
      <c r="R44" t="s">
        <v>323</v>
      </c>
      <c r="S44">
        <v>20</v>
      </c>
      <c r="T44">
        <v>6</v>
      </c>
      <c r="U44">
        <v>0</v>
      </c>
      <c r="V44">
        <v>0</v>
      </c>
      <c r="W44" t="s">
        <v>499</v>
      </c>
      <c r="X44" t="s">
        <v>500</v>
      </c>
      <c r="Y44">
        <v>1.100101721303E+29</v>
      </c>
      <c r="Z44" t="s">
        <v>326</v>
      </c>
      <c r="AA44" s="73">
        <v>34334</v>
      </c>
      <c r="AB44" t="s">
        <v>327</v>
      </c>
      <c r="AC44" t="s">
        <v>501</v>
      </c>
      <c r="AD44" t="s">
        <v>329</v>
      </c>
      <c r="AE44" t="s">
        <v>330</v>
      </c>
      <c r="AF44" t="s">
        <v>502</v>
      </c>
      <c r="AG44">
        <v>250</v>
      </c>
      <c r="AH44" s="72">
        <v>459.5</v>
      </c>
      <c r="AI44">
        <v>6852015152222</v>
      </c>
      <c r="AJ44" t="s">
        <v>211</v>
      </c>
      <c r="AK44">
        <v>1958</v>
      </c>
      <c r="AL44">
        <v>66</v>
      </c>
      <c r="AM44">
        <v>1994</v>
      </c>
      <c r="AN44">
        <v>2023</v>
      </c>
      <c r="AO44" t="s">
        <v>322</v>
      </c>
      <c r="AP44">
        <v>378.9</v>
      </c>
      <c r="AQ44" t="s">
        <v>332</v>
      </c>
      <c r="AR44" t="s">
        <v>333</v>
      </c>
      <c r="AS44" t="s">
        <v>334</v>
      </c>
      <c r="AT44" t="s">
        <v>335</v>
      </c>
      <c r="AU44" s="73">
        <v>40893</v>
      </c>
      <c r="AV44">
        <v>46</v>
      </c>
      <c r="AW44">
        <v>113</v>
      </c>
      <c r="AX44">
        <v>125</v>
      </c>
      <c r="AY44">
        <v>134</v>
      </c>
      <c r="AZ44">
        <v>141</v>
      </c>
      <c r="BA44">
        <v>212</v>
      </c>
      <c r="BB44">
        <v>223</v>
      </c>
      <c r="BC44">
        <v>234</v>
      </c>
      <c r="BD44">
        <v>242</v>
      </c>
      <c r="BE44">
        <v>313</v>
      </c>
      <c r="BF44">
        <v>323</v>
      </c>
      <c r="BG44">
        <v>332</v>
      </c>
      <c r="BH44">
        <v>342</v>
      </c>
      <c r="BI44">
        <v>413</v>
      </c>
      <c r="BJ44">
        <v>423</v>
      </c>
      <c r="BK44">
        <v>433</v>
      </c>
      <c r="BL44">
        <v>442</v>
      </c>
      <c r="BM44">
        <v>0</v>
      </c>
      <c r="BN44">
        <v>0</v>
      </c>
      <c r="BO44" t="s">
        <v>337</v>
      </c>
      <c r="BP44">
        <v>7203020006</v>
      </c>
    </row>
    <row r="45" spans="1:68">
      <c r="A45">
        <v>43</v>
      </c>
      <c r="B45" t="s">
        <v>319</v>
      </c>
      <c r="C45">
        <v>242924</v>
      </c>
      <c r="D45">
        <v>7203020014</v>
      </c>
      <c r="E45" t="s">
        <v>320</v>
      </c>
      <c r="F45" t="s">
        <v>321</v>
      </c>
      <c r="G45">
        <v>1</v>
      </c>
      <c r="H45">
        <v>7203020</v>
      </c>
      <c r="I45">
        <v>6.1600000000000001E-4</v>
      </c>
      <c r="J45">
        <v>290.26065</v>
      </c>
      <c r="K45">
        <v>0</v>
      </c>
      <c r="L45">
        <v>883773</v>
      </c>
      <c r="M45">
        <v>7203020014</v>
      </c>
      <c r="N45" t="s">
        <v>356</v>
      </c>
      <c r="O45">
        <v>547.62</v>
      </c>
      <c r="P45">
        <v>442179</v>
      </c>
      <c r="Q45">
        <v>7203</v>
      </c>
      <c r="R45" t="s">
        <v>323</v>
      </c>
      <c r="S45">
        <v>20</v>
      </c>
      <c r="T45">
        <v>14</v>
      </c>
      <c r="U45">
        <v>0</v>
      </c>
      <c r="V45">
        <v>0</v>
      </c>
      <c r="W45" t="s">
        <v>503</v>
      </c>
      <c r="X45" t="s">
        <v>504</v>
      </c>
      <c r="Y45">
        <v>1.100101721303E+29</v>
      </c>
      <c r="Z45" t="s">
        <v>326</v>
      </c>
      <c r="AA45" s="73">
        <v>34334</v>
      </c>
      <c r="AB45" t="s">
        <v>327</v>
      </c>
      <c r="AC45" t="s">
        <v>505</v>
      </c>
      <c r="AD45" t="s">
        <v>329</v>
      </c>
      <c r="AE45" t="s">
        <v>336</v>
      </c>
      <c r="AF45" t="s">
        <v>336</v>
      </c>
      <c r="AG45">
        <v>291</v>
      </c>
      <c r="AH45" s="72">
        <v>547.62</v>
      </c>
      <c r="AI45">
        <v>6852015152121</v>
      </c>
      <c r="AJ45" t="s">
        <v>213</v>
      </c>
      <c r="AK45">
        <v>1958</v>
      </c>
      <c r="AL45">
        <v>66</v>
      </c>
      <c r="AM45">
        <v>1994</v>
      </c>
      <c r="AN45">
        <v>2023</v>
      </c>
      <c r="AO45" t="s">
        <v>356</v>
      </c>
      <c r="AP45">
        <v>547.62</v>
      </c>
      <c r="AQ45" t="s">
        <v>332</v>
      </c>
      <c r="AR45" t="s">
        <v>333</v>
      </c>
      <c r="AS45" t="s">
        <v>361</v>
      </c>
      <c r="AT45" t="s">
        <v>335</v>
      </c>
      <c r="AU45" s="73">
        <v>42649</v>
      </c>
      <c r="AV45">
        <v>59</v>
      </c>
      <c r="AW45">
        <v>114</v>
      </c>
      <c r="AX45">
        <v>125</v>
      </c>
      <c r="AY45">
        <v>134</v>
      </c>
      <c r="AZ45">
        <v>141</v>
      </c>
      <c r="BA45">
        <v>212</v>
      </c>
      <c r="BB45">
        <v>223</v>
      </c>
      <c r="BC45">
        <v>235</v>
      </c>
      <c r="BD45">
        <v>242</v>
      </c>
      <c r="BE45">
        <v>0</v>
      </c>
      <c r="BF45">
        <v>0</v>
      </c>
      <c r="BG45">
        <v>333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 t="s">
        <v>362</v>
      </c>
      <c r="BP45">
        <v>7203020014</v>
      </c>
    </row>
    <row r="46" spans="1:68">
      <c r="A46">
        <v>44</v>
      </c>
      <c r="B46" t="s">
        <v>319</v>
      </c>
      <c r="C46">
        <v>242925</v>
      </c>
      <c r="D46">
        <v>7203020012</v>
      </c>
      <c r="E46" t="s">
        <v>320</v>
      </c>
      <c r="F46" t="s">
        <v>321</v>
      </c>
      <c r="G46">
        <v>1</v>
      </c>
      <c r="H46">
        <v>7203020</v>
      </c>
      <c r="I46">
        <v>5.4799999999999998E-4</v>
      </c>
      <c r="J46">
        <v>220.51944499999999</v>
      </c>
      <c r="K46">
        <v>0</v>
      </c>
      <c r="L46">
        <v>23273</v>
      </c>
      <c r="M46">
        <v>7203020012</v>
      </c>
      <c r="N46" t="s">
        <v>322</v>
      </c>
      <c r="O46">
        <v>139.19999999999999</v>
      </c>
      <c r="P46">
        <v>409959</v>
      </c>
      <c r="Q46">
        <v>7203</v>
      </c>
      <c r="R46" t="s">
        <v>323</v>
      </c>
      <c r="S46">
        <v>20</v>
      </c>
      <c r="T46">
        <v>12</v>
      </c>
      <c r="U46">
        <v>0</v>
      </c>
      <c r="V46">
        <v>0</v>
      </c>
      <c r="W46" t="s">
        <v>506</v>
      </c>
      <c r="X46" t="s">
        <v>507</v>
      </c>
      <c r="Y46">
        <v>1.100101721303E+29</v>
      </c>
      <c r="Z46" t="s">
        <v>326</v>
      </c>
      <c r="AA46" s="73">
        <v>34334</v>
      </c>
      <c r="AB46" t="s">
        <v>327</v>
      </c>
      <c r="AC46" t="s">
        <v>508</v>
      </c>
      <c r="AD46" t="s">
        <v>329</v>
      </c>
      <c r="AE46" t="s">
        <v>330</v>
      </c>
      <c r="AF46" t="s">
        <v>509</v>
      </c>
      <c r="AG46">
        <v>219.7</v>
      </c>
      <c r="AH46" s="72">
        <v>299.3</v>
      </c>
      <c r="AI46">
        <v>6852015152121</v>
      </c>
      <c r="AJ46" t="s">
        <v>211</v>
      </c>
      <c r="AK46">
        <v>1957</v>
      </c>
      <c r="AL46">
        <v>67</v>
      </c>
      <c r="AM46">
        <v>1994</v>
      </c>
      <c r="AN46">
        <v>2023</v>
      </c>
      <c r="AO46" t="s">
        <v>322</v>
      </c>
      <c r="AP46">
        <v>139.19999999999999</v>
      </c>
      <c r="AQ46" t="s">
        <v>332</v>
      </c>
      <c r="AR46" t="s">
        <v>333</v>
      </c>
      <c r="AS46" t="s">
        <v>334</v>
      </c>
      <c r="AT46" t="s">
        <v>335</v>
      </c>
      <c r="AU46" s="73">
        <v>40534</v>
      </c>
      <c r="AV46">
        <v>36</v>
      </c>
      <c r="AW46">
        <v>113</v>
      </c>
      <c r="AX46">
        <v>125</v>
      </c>
      <c r="AY46">
        <v>133</v>
      </c>
      <c r="AZ46">
        <v>141</v>
      </c>
      <c r="BA46">
        <v>212</v>
      </c>
      <c r="BB46">
        <v>223</v>
      </c>
      <c r="BC46">
        <v>234</v>
      </c>
      <c r="BD46">
        <v>242</v>
      </c>
      <c r="BE46">
        <v>312</v>
      </c>
      <c r="BF46">
        <v>323</v>
      </c>
      <c r="BG46">
        <v>332</v>
      </c>
      <c r="BH46">
        <v>341</v>
      </c>
      <c r="BI46">
        <v>412</v>
      </c>
      <c r="BJ46">
        <v>423</v>
      </c>
      <c r="BK46">
        <v>432</v>
      </c>
      <c r="BL46">
        <v>441</v>
      </c>
      <c r="BM46">
        <v>0</v>
      </c>
      <c r="BN46">
        <v>0</v>
      </c>
      <c r="BO46" t="s">
        <v>337</v>
      </c>
      <c r="BP46">
        <v>7203020012</v>
      </c>
    </row>
    <row r="47" spans="1:68">
      <c r="A47">
        <v>45</v>
      </c>
      <c r="B47" t="s">
        <v>319</v>
      </c>
      <c r="C47">
        <v>242926</v>
      </c>
      <c r="D47">
        <v>7203020002</v>
      </c>
      <c r="E47" t="s">
        <v>320</v>
      </c>
      <c r="F47" t="s">
        <v>321</v>
      </c>
      <c r="G47">
        <v>1</v>
      </c>
      <c r="H47">
        <v>7203020</v>
      </c>
      <c r="I47">
        <v>6.0300000000000002E-4</v>
      </c>
      <c r="J47">
        <v>222.552053</v>
      </c>
      <c r="K47">
        <v>0</v>
      </c>
      <c r="L47">
        <v>895435</v>
      </c>
      <c r="M47">
        <v>7203020002</v>
      </c>
      <c r="N47" t="s">
        <v>407</v>
      </c>
      <c r="O47">
        <v>1051.4000000000001</v>
      </c>
      <c r="P47">
        <v>1849713</v>
      </c>
      <c r="Q47">
        <v>7203</v>
      </c>
      <c r="R47" t="s">
        <v>323</v>
      </c>
      <c r="S47">
        <v>20</v>
      </c>
      <c r="T47">
        <v>2</v>
      </c>
      <c r="U47">
        <v>0</v>
      </c>
      <c r="V47">
        <v>0</v>
      </c>
      <c r="W47" t="s">
        <v>510</v>
      </c>
      <c r="X47">
        <v>7203200200000000</v>
      </c>
      <c r="Y47">
        <v>1.100101721303E+29</v>
      </c>
      <c r="Z47" t="s">
        <v>326</v>
      </c>
      <c r="AA47" t="s">
        <v>511</v>
      </c>
      <c r="AB47" t="s">
        <v>327</v>
      </c>
      <c r="AC47" t="s">
        <v>512</v>
      </c>
      <c r="AD47" t="s">
        <v>329</v>
      </c>
      <c r="AE47" t="s">
        <v>330</v>
      </c>
      <c r="AF47" t="s">
        <v>513</v>
      </c>
      <c r="AG47">
        <v>222.6</v>
      </c>
      <c r="AH47" s="72">
        <v>1051.4000000000001</v>
      </c>
      <c r="AI47">
        <v>6852015152222</v>
      </c>
      <c r="AJ47" t="s">
        <v>211</v>
      </c>
      <c r="AK47">
        <v>1962</v>
      </c>
      <c r="AL47">
        <v>62</v>
      </c>
      <c r="AM47">
        <v>1994</v>
      </c>
      <c r="AN47">
        <v>2023</v>
      </c>
      <c r="AO47" t="s">
        <v>407</v>
      </c>
      <c r="AP47">
        <v>1051.4000000000001</v>
      </c>
      <c r="AQ47" t="s">
        <v>443</v>
      </c>
      <c r="AR47" t="s">
        <v>333</v>
      </c>
      <c r="AS47" t="s">
        <v>361</v>
      </c>
      <c r="AT47" t="s">
        <v>335</v>
      </c>
      <c r="AU47" s="73">
        <v>43878</v>
      </c>
      <c r="AV47">
        <v>59</v>
      </c>
      <c r="AW47">
        <v>114</v>
      </c>
      <c r="AX47">
        <v>125</v>
      </c>
      <c r="AY47">
        <v>134</v>
      </c>
      <c r="AZ47">
        <v>141</v>
      </c>
      <c r="BA47">
        <v>212</v>
      </c>
      <c r="BB47">
        <v>223</v>
      </c>
      <c r="BC47">
        <v>235</v>
      </c>
      <c r="BD47">
        <v>242</v>
      </c>
      <c r="BE47" t="s">
        <v>336</v>
      </c>
      <c r="BF47" t="s">
        <v>336</v>
      </c>
      <c r="BG47">
        <v>333</v>
      </c>
      <c r="BH47" t="s">
        <v>336</v>
      </c>
      <c r="BI47" t="s">
        <v>336</v>
      </c>
      <c r="BJ47" t="s">
        <v>336</v>
      </c>
      <c r="BK47" t="s">
        <v>336</v>
      </c>
      <c r="BL47" t="s">
        <v>336</v>
      </c>
      <c r="BM47" t="s">
        <v>336</v>
      </c>
      <c r="BN47" t="s">
        <v>336</v>
      </c>
      <c r="BO47" t="s">
        <v>362</v>
      </c>
      <c r="BP47">
        <v>7203020002</v>
      </c>
    </row>
    <row r="48" spans="1:68">
      <c r="A48">
        <v>46</v>
      </c>
      <c r="B48" t="s">
        <v>319</v>
      </c>
      <c r="C48">
        <v>243157</v>
      </c>
      <c r="D48">
        <v>7203020016</v>
      </c>
      <c r="E48" t="s">
        <v>320</v>
      </c>
      <c r="F48" t="s">
        <v>321</v>
      </c>
      <c r="G48">
        <v>1</v>
      </c>
      <c r="H48">
        <v>7203020</v>
      </c>
      <c r="I48">
        <v>4.1199999999999999E-4</v>
      </c>
      <c r="J48">
        <v>128.32936100000001</v>
      </c>
      <c r="K48">
        <v>0</v>
      </c>
      <c r="L48">
        <v>275392</v>
      </c>
      <c r="M48">
        <v>7203020016</v>
      </c>
      <c r="N48" t="s">
        <v>341</v>
      </c>
      <c r="O48">
        <v>99.94</v>
      </c>
      <c r="P48">
        <v>409961</v>
      </c>
      <c r="Q48">
        <v>7203</v>
      </c>
      <c r="R48" t="s">
        <v>323</v>
      </c>
      <c r="S48">
        <v>20</v>
      </c>
      <c r="T48">
        <v>16</v>
      </c>
      <c r="U48">
        <v>0</v>
      </c>
      <c r="V48">
        <v>0</v>
      </c>
      <c r="W48" t="s">
        <v>514</v>
      </c>
      <c r="X48" t="s">
        <v>515</v>
      </c>
      <c r="Y48">
        <v>1.100101721303E+29</v>
      </c>
      <c r="Z48" t="s">
        <v>326</v>
      </c>
      <c r="AA48" s="73">
        <v>34334</v>
      </c>
      <c r="AB48" t="s">
        <v>327</v>
      </c>
      <c r="AC48" t="s">
        <v>516</v>
      </c>
      <c r="AD48" t="s">
        <v>329</v>
      </c>
      <c r="AE48" t="s">
        <v>330</v>
      </c>
      <c r="AF48" t="s">
        <v>517</v>
      </c>
      <c r="AG48">
        <v>127</v>
      </c>
      <c r="AH48" s="72">
        <v>191.9</v>
      </c>
      <c r="AI48">
        <v>6852015152121</v>
      </c>
      <c r="AJ48" t="s">
        <v>211</v>
      </c>
      <c r="AK48">
        <v>1956</v>
      </c>
      <c r="AL48">
        <v>68</v>
      </c>
      <c r="AM48">
        <v>1994</v>
      </c>
      <c r="AN48">
        <v>2023</v>
      </c>
      <c r="AO48" t="s">
        <v>322</v>
      </c>
      <c r="AP48">
        <v>91.96</v>
      </c>
      <c r="AQ48" t="s">
        <v>332</v>
      </c>
      <c r="AR48" t="s">
        <v>333</v>
      </c>
      <c r="AS48" t="s">
        <v>334</v>
      </c>
      <c r="AT48" t="s">
        <v>335</v>
      </c>
      <c r="AU48" s="73">
        <v>40534</v>
      </c>
      <c r="AV48">
        <v>42</v>
      </c>
      <c r="AW48">
        <v>113</v>
      </c>
      <c r="AX48">
        <v>125</v>
      </c>
      <c r="AY48">
        <v>133</v>
      </c>
      <c r="AZ48">
        <v>141</v>
      </c>
      <c r="BA48">
        <v>212</v>
      </c>
      <c r="BB48">
        <v>223</v>
      </c>
      <c r="BC48">
        <v>234</v>
      </c>
      <c r="BD48">
        <v>242</v>
      </c>
      <c r="BE48">
        <v>313</v>
      </c>
      <c r="BF48">
        <v>323</v>
      </c>
      <c r="BG48">
        <v>332</v>
      </c>
      <c r="BH48">
        <v>342</v>
      </c>
      <c r="BI48">
        <v>413</v>
      </c>
      <c r="BJ48">
        <v>423</v>
      </c>
      <c r="BK48">
        <v>432</v>
      </c>
      <c r="BL48">
        <v>442</v>
      </c>
      <c r="BM48">
        <v>0</v>
      </c>
      <c r="BN48">
        <v>0</v>
      </c>
      <c r="BO48" t="s">
        <v>337</v>
      </c>
      <c r="BP48">
        <v>7203020016</v>
      </c>
    </row>
    <row r="49" spans="1:68">
      <c r="A49">
        <v>47</v>
      </c>
      <c r="B49" t="s">
        <v>319</v>
      </c>
      <c r="C49">
        <v>243158</v>
      </c>
      <c r="D49">
        <v>7203020010</v>
      </c>
      <c r="E49" t="s">
        <v>320</v>
      </c>
      <c r="F49" t="s">
        <v>321</v>
      </c>
      <c r="G49">
        <v>1</v>
      </c>
      <c r="H49">
        <v>7203020</v>
      </c>
      <c r="I49">
        <v>4.6700000000000002E-4</v>
      </c>
      <c r="J49">
        <v>159.53195600000001</v>
      </c>
      <c r="K49">
        <v>0</v>
      </c>
      <c r="L49">
        <v>589243</v>
      </c>
      <c r="M49">
        <v>7203020010</v>
      </c>
      <c r="N49" t="s">
        <v>341</v>
      </c>
      <c r="O49">
        <v>252.8</v>
      </c>
      <c r="P49">
        <v>536585</v>
      </c>
      <c r="Q49">
        <v>7203</v>
      </c>
      <c r="R49" t="s">
        <v>323</v>
      </c>
      <c r="S49">
        <v>20</v>
      </c>
      <c r="T49">
        <v>10</v>
      </c>
      <c r="U49">
        <v>0</v>
      </c>
      <c r="V49">
        <v>0</v>
      </c>
      <c r="W49" t="s">
        <v>518</v>
      </c>
      <c r="X49" t="s">
        <v>519</v>
      </c>
      <c r="Y49">
        <v>1.100101721303E+29</v>
      </c>
      <c r="Z49" t="s">
        <v>326</v>
      </c>
      <c r="AA49" s="73">
        <v>34334</v>
      </c>
      <c r="AB49" t="s">
        <v>327</v>
      </c>
      <c r="AC49" t="s">
        <v>520</v>
      </c>
      <c r="AD49" t="s">
        <v>329</v>
      </c>
      <c r="AE49" t="s">
        <v>330</v>
      </c>
      <c r="AF49" t="s">
        <v>521</v>
      </c>
      <c r="AG49">
        <v>159.6</v>
      </c>
      <c r="AH49" s="72">
        <v>252.8</v>
      </c>
      <c r="AI49">
        <v>6852015152121</v>
      </c>
      <c r="AJ49" t="s">
        <v>211</v>
      </c>
      <c r="AK49">
        <v>1957</v>
      </c>
      <c r="AL49">
        <v>67</v>
      </c>
      <c r="AM49">
        <v>1994</v>
      </c>
      <c r="AN49">
        <v>2023</v>
      </c>
      <c r="AO49" t="s">
        <v>341</v>
      </c>
      <c r="AP49">
        <v>252.8</v>
      </c>
      <c r="AQ49" t="s">
        <v>332</v>
      </c>
      <c r="AR49" t="s">
        <v>333</v>
      </c>
      <c r="AS49" t="s">
        <v>361</v>
      </c>
      <c r="AT49" t="s">
        <v>335</v>
      </c>
      <c r="AU49" s="73">
        <v>44510</v>
      </c>
      <c r="AV49">
        <v>51</v>
      </c>
      <c r="AW49">
        <v>113</v>
      </c>
      <c r="AX49">
        <v>125</v>
      </c>
      <c r="AY49">
        <v>134</v>
      </c>
      <c r="AZ49">
        <v>141</v>
      </c>
      <c r="BA49">
        <v>212</v>
      </c>
      <c r="BB49">
        <v>223</v>
      </c>
      <c r="BC49">
        <v>235</v>
      </c>
      <c r="BD49">
        <v>243</v>
      </c>
      <c r="BE49" t="s">
        <v>336</v>
      </c>
      <c r="BF49" t="s">
        <v>336</v>
      </c>
      <c r="BG49">
        <v>333</v>
      </c>
      <c r="BH49" t="s">
        <v>336</v>
      </c>
      <c r="BI49" t="s">
        <v>336</v>
      </c>
      <c r="BJ49" t="s">
        <v>336</v>
      </c>
      <c r="BK49" t="s">
        <v>336</v>
      </c>
      <c r="BL49" t="s">
        <v>336</v>
      </c>
      <c r="BM49" t="s">
        <v>336</v>
      </c>
      <c r="BN49" t="s">
        <v>336</v>
      </c>
      <c r="BO49" t="s">
        <v>362</v>
      </c>
      <c r="BP49">
        <v>7203020010</v>
      </c>
    </row>
    <row r="50" spans="1:68">
      <c r="A50">
        <v>48</v>
      </c>
      <c r="B50" t="s">
        <v>319</v>
      </c>
      <c r="C50">
        <v>243159</v>
      </c>
      <c r="D50">
        <v>7203020004</v>
      </c>
      <c r="E50" t="s">
        <v>320</v>
      </c>
      <c r="F50" t="s">
        <v>321</v>
      </c>
      <c r="G50">
        <v>1</v>
      </c>
      <c r="H50">
        <v>7203020</v>
      </c>
      <c r="I50">
        <v>8.9599999999999999E-4</v>
      </c>
      <c r="J50">
        <v>364.14398899999998</v>
      </c>
      <c r="K50">
        <v>0</v>
      </c>
      <c r="L50">
        <v>719976</v>
      </c>
      <c r="M50">
        <v>7203020004</v>
      </c>
      <c r="N50" t="s">
        <v>322</v>
      </c>
      <c r="O50">
        <v>208.7</v>
      </c>
      <c r="P50">
        <v>409951</v>
      </c>
      <c r="Q50">
        <v>7203</v>
      </c>
      <c r="R50" t="s">
        <v>323</v>
      </c>
      <c r="S50">
        <v>20</v>
      </c>
      <c r="T50">
        <v>4</v>
      </c>
      <c r="U50">
        <v>0</v>
      </c>
      <c r="V50">
        <v>0</v>
      </c>
      <c r="W50" t="s">
        <v>522</v>
      </c>
      <c r="X50" t="s">
        <v>523</v>
      </c>
      <c r="Y50">
        <v>1.100101721303E+29</v>
      </c>
      <c r="Z50" t="s">
        <v>326</v>
      </c>
      <c r="AA50" s="73">
        <v>34334</v>
      </c>
      <c r="AB50" t="s">
        <v>327</v>
      </c>
      <c r="AC50" t="s">
        <v>524</v>
      </c>
      <c r="AD50" t="s">
        <v>329</v>
      </c>
      <c r="AE50" t="s">
        <v>330</v>
      </c>
      <c r="AF50" t="s">
        <v>525</v>
      </c>
      <c r="AG50">
        <v>369</v>
      </c>
      <c r="AH50" s="72">
        <v>397.7</v>
      </c>
      <c r="AI50">
        <v>6852015152222</v>
      </c>
      <c r="AJ50" t="s">
        <v>211</v>
      </c>
      <c r="AK50">
        <v>1960</v>
      </c>
      <c r="AL50">
        <v>64</v>
      </c>
      <c r="AM50">
        <v>1994</v>
      </c>
      <c r="AN50">
        <v>2023</v>
      </c>
      <c r="AO50" t="s">
        <v>322</v>
      </c>
      <c r="AP50">
        <v>208.7</v>
      </c>
      <c r="AQ50" t="s">
        <v>332</v>
      </c>
      <c r="AR50" t="s">
        <v>333</v>
      </c>
      <c r="AS50" t="s">
        <v>334</v>
      </c>
      <c r="AT50" t="s">
        <v>335</v>
      </c>
      <c r="AU50" s="73">
        <v>36861</v>
      </c>
      <c r="AV50">
        <v>31</v>
      </c>
      <c r="AW50">
        <v>113</v>
      </c>
      <c r="AX50">
        <v>125</v>
      </c>
      <c r="AY50">
        <v>132</v>
      </c>
      <c r="AZ50">
        <v>141</v>
      </c>
      <c r="BA50">
        <v>212</v>
      </c>
      <c r="BB50">
        <v>223</v>
      </c>
      <c r="BC50">
        <v>234</v>
      </c>
      <c r="BD50">
        <v>241</v>
      </c>
      <c r="BE50">
        <v>312</v>
      </c>
      <c r="BF50">
        <v>323</v>
      </c>
      <c r="BG50">
        <v>332</v>
      </c>
      <c r="BH50">
        <v>341</v>
      </c>
      <c r="BI50">
        <v>412</v>
      </c>
      <c r="BJ50">
        <v>423</v>
      </c>
      <c r="BK50">
        <v>432</v>
      </c>
      <c r="BL50">
        <v>441</v>
      </c>
      <c r="BM50" t="s">
        <v>336</v>
      </c>
      <c r="BN50" t="s">
        <v>336</v>
      </c>
      <c r="BO50" t="s">
        <v>337</v>
      </c>
      <c r="BP50">
        <v>7203020004</v>
      </c>
    </row>
    <row r="51" spans="1:68">
      <c r="A51">
        <v>49</v>
      </c>
      <c r="B51" t="s">
        <v>319</v>
      </c>
      <c r="C51">
        <v>243160</v>
      </c>
      <c r="D51">
        <v>7203020015</v>
      </c>
      <c r="E51" t="s">
        <v>320</v>
      </c>
      <c r="F51" t="s">
        <v>321</v>
      </c>
      <c r="G51">
        <v>1</v>
      </c>
      <c r="H51">
        <v>7203020</v>
      </c>
      <c r="I51">
        <v>8.5400000000000005E-4</v>
      </c>
      <c r="J51">
        <v>505.79559</v>
      </c>
      <c r="K51">
        <v>0</v>
      </c>
      <c r="L51">
        <v>613478</v>
      </c>
      <c r="M51">
        <v>7203020015</v>
      </c>
      <c r="N51" t="s">
        <v>526</v>
      </c>
      <c r="O51">
        <v>1518.58</v>
      </c>
      <c r="P51">
        <v>442188</v>
      </c>
      <c r="Q51">
        <v>7203</v>
      </c>
      <c r="R51" t="s">
        <v>323</v>
      </c>
      <c r="S51">
        <v>20</v>
      </c>
      <c r="T51">
        <v>15</v>
      </c>
      <c r="U51">
        <v>0</v>
      </c>
      <c r="V51">
        <v>0</v>
      </c>
      <c r="W51" t="s">
        <v>527</v>
      </c>
      <c r="X51" t="s">
        <v>528</v>
      </c>
      <c r="Y51">
        <v>1.100101721303E+29</v>
      </c>
      <c r="Z51" t="s">
        <v>326</v>
      </c>
      <c r="AA51" s="73">
        <v>34334</v>
      </c>
      <c r="AB51" t="s">
        <v>327</v>
      </c>
      <c r="AC51" t="s">
        <v>529</v>
      </c>
      <c r="AD51" t="s">
        <v>329</v>
      </c>
      <c r="AE51" t="s">
        <v>330</v>
      </c>
      <c r="AF51" t="s">
        <v>530</v>
      </c>
      <c r="AG51">
        <v>496</v>
      </c>
      <c r="AH51" s="72">
        <v>1518.58</v>
      </c>
      <c r="AI51">
        <v>6852015152121</v>
      </c>
      <c r="AJ51" t="s">
        <v>213</v>
      </c>
      <c r="AK51">
        <v>1983</v>
      </c>
      <c r="AL51">
        <v>41</v>
      </c>
      <c r="AM51">
        <v>1994</v>
      </c>
      <c r="AN51">
        <v>2023</v>
      </c>
      <c r="AO51" t="s">
        <v>526</v>
      </c>
      <c r="AP51">
        <v>1518.58</v>
      </c>
      <c r="AQ51" t="s">
        <v>332</v>
      </c>
      <c r="AR51" t="s">
        <v>333</v>
      </c>
      <c r="AS51" t="s">
        <v>361</v>
      </c>
      <c r="AT51" t="s">
        <v>335</v>
      </c>
      <c r="AU51" s="73">
        <v>42947</v>
      </c>
      <c r="AV51">
        <v>58</v>
      </c>
      <c r="AW51">
        <v>115</v>
      </c>
      <c r="AX51">
        <v>125</v>
      </c>
      <c r="AY51">
        <v>134</v>
      </c>
      <c r="AZ51">
        <v>142</v>
      </c>
      <c r="BA51">
        <v>213</v>
      </c>
      <c r="BB51">
        <v>222</v>
      </c>
      <c r="BC51">
        <v>233</v>
      </c>
      <c r="BD51">
        <v>242</v>
      </c>
      <c r="BE51" t="s">
        <v>336</v>
      </c>
      <c r="BF51" t="s">
        <v>336</v>
      </c>
      <c r="BG51">
        <v>333</v>
      </c>
      <c r="BH51" t="s">
        <v>336</v>
      </c>
      <c r="BI51" t="s">
        <v>336</v>
      </c>
      <c r="BJ51" t="s">
        <v>336</v>
      </c>
      <c r="BK51">
        <v>0</v>
      </c>
      <c r="BL51" t="s">
        <v>336</v>
      </c>
      <c r="BM51">
        <v>0</v>
      </c>
      <c r="BN51">
        <v>0</v>
      </c>
      <c r="BO51" t="s">
        <v>362</v>
      </c>
      <c r="BP51">
        <v>7203020015</v>
      </c>
    </row>
    <row r="52" spans="1:68">
      <c r="A52">
        <v>50</v>
      </c>
      <c r="B52" t="s">
        <v>319</v>
      </c>
      <c r="C52">
        <v>243609</v>
      </c>
      <c r="D52">
        <v>7203020013</v>
      </c>
      <c r="E52" t="s">
        <v>320</v>
      </c>
      <c r="F52" t="s">
        <v>321</v>
      </c>
      <c r="G52">
        <v>1</v>
      </c>
      <c r="H52">
        <v>7203020</v>
      </c>
      <c r="I52">
        <v>5.5000000000000003E-4</v>
      </c>
      <c r="J52">
        <v>222.42223999999999</v>
      </c>
      <c r="K52">
        <v>0</v>
      </c>
      <c r="L52">
        <v>65868</v>
      </c>
      <c r="M52">
        <v>7203020013</v>
      </c>
      <c r="N52" t="s">
        <v>407</v>
      </c>
      <c r="O52">
        <v>157.11000000000001</v>
      </c>
      <c r="P52">
        <v>536589</v>
      </c>
      <c r="Q52">
        <v>7203</v>
      </c>
      <c r="R52" t="s">
        <v>323</v>
      </c>
      <c r="S52">
        <v>20</v>
      </c>
      <c r="T52">
        <v>13</v>
      </c>
      <c r="U52">
        <v>0</v>
      </c>
      <c r="V52">
        <v>0</v>
      </c>
      <c r="W52" t="s">
        <v>531</v>
      </c>
      <c r="X52" t="s">
        <v>532</v>
      </c>
      <c r="Y52">
        <v>1.100101721303E+29</v>
      </c>
      <c r="Z52" t="s">
        <v>326</v>
      </c>
      <c r="AA52" s="73">
        <v>34334</v>
      </c>
      <c r="AB52" t="s">
        <v>327</v>
      </c>
      <c r="AC52" t="s">
        <v>533</v>
      </c>
      <c r="AD52" t="s">
        <v>329</v>
      </c>
      <c r="AE52" t="s">
        <v>330</v>
      </c>
      <c r="AF52" t="s">
        <v>534</v>
      </c>
      <c r="AG52">
        <v>224</v>
      </c>
      <c r="AH52" s="72">
        <v>314.22000000000003</v>
      </c>
      <c r="AI52">
        <v>6852015152121</v>
      </c>
      <c r="AJ52" t="s">
        <v>211</v>
      </c>
      <c r="AK52">
        <v>1958</v>
      </c>
      <c r="AL52">
        <v>66</v>
      </c>
      <c r="AM52">
        <v>1994</v>
      </c>
      <c r="AN52">
        <v>2023</v>
      </c>
      <c r="AO52" t="s">
        <v>341</v>
      </c>
      <c r="AP52">
        <v>157.11000000000001</v>
      </c>
      <c r="AQ52" t="s">
        <v>332</v>
      </c>
      <c r="AR52" t="s">
        <v>333</v>
      </c>
      <c r="AS52" t="s">
        <v>361</v>
      </c>
      <c r="AT52" t="s">
        <v>335</v>
      </c>
      <c r="AU52" s="73">
        <v>40114</v>
      </c>
      <c r="AV52">
        <v>53</v>
      </c>
      <c r="AW52">
        <v>114</v>
      </c>
      <c r="AX52">
        <v>125</v>
      </c>
      <c r="AY52">
        <v>133</v>
      </c>
      <c r="AZ52">
        <v>141</v>
      </c>
      <c r="BA52">
        <v>213</v>
      </c>
      <c r="BB52">
        <v>223</v>
      </c>
      <c r="BC52">
        <v>234</v>
      </c>
      <c r="BD52">
        <v>242</v>
      </c>
      <c r="BE52" t="s">
        <v>336</v>
      </c>
      <c r="BF52" t="s">
        <v>336</v>
      </c>
      <c r="BG52">
        <v>332</v>
      </c>
      <c r="BH52" t="s">
        <v>336</v>
      </c>
      <c r="BI52" t="s">
        <v>336</v>
      </c>
      <c r="BJ52" t="s">
        <v>336</v>
      </c>
      <c r="BK52">
        <v>0</v>
      </c>
      <c r="BL52" t="s">
        <v>336</v>
      </c>
      <c r="BM52">
        <v>515</v>
      </c>
      <c r="BN52">
        <v>0</v>
      </c>
      <c r="BO52" t="s">
        <v>362</v>
      </c>
      <c r="BP52">
        <v>7203020013</v>
      </c>
    </row>
    <row r="53" spans="1:68">
      <c r="A53">
        <v>51</v>
      </c>
      <c r="B53" t="s">
        <v>319</v>
      </c>
      <c r="C53">
        <v>243610</v>
      </c>
      <c r="D53">
        <v>7203020007</v>
      </c>
      <c r="E53" t="s">
        <v>320</v>
      </c>
      <c r="F53" t="s">
        <v>321</v>
      </c>
      <c r="G53">
        <v>1</v>
      </c>
      <c r="H53">
        <v>7203020</v>
      </c>
      <c r="I53">
        <v>6.7100000000000005E-4</v>
      </c>
      <c r="J53">
        <v>279.10234600000001</v>
      </c>
      <c r="K53">
        <v>0</v>
      </c>
      <c r="L53">
        <v>1019831</v>
      </c>
      <c r="M53">
        <v>7203020007</v>
      </c>
      <c r="N53" t="s">
        <v>322</v>
      </c>
      <c r="O53">
        <v>522</v>
      </c>
      <c r="P53">
        <v>423287</v>
      </c>
      <c r="Q53">
        <v>7203</v>
      </c>
      <c r="R53" t="s">
        <v>323</v>
      </c>
      <c r="S53">
        <v>20</v>
      </c>
      <c r="T53">
        <v>7</v>
      </c>
      <c r="U53">
        <v>0</v>
      </c>
      <c r="V53">
        <v>0</v>
      </c>
      <c r="W53" t="s">
        <v>535</v>
      </c>
      <c r="X53" t="s">
        <v>536</v>
      </c>
      <c r="Y53">
        <v>1.100101721303E+29</v>
      </c>
      <c r="Z53" t="s">
        <v>326</v>
      </c>
      <c r="AA53" s="73">
        <v>34334</v>
      </c>
      <c r="AB53" t="s">
        <v>327</v>
      </c>
      <c r="AC53" t="s">
        <v>537</v>
      </c>
      <c r="AD53" t="s">
        <v>329</v>
      </c>
      <c r="AE53" t="s">
        <v>336</v>
      </c>
      <c r="AF53" t="s">
        <v>336</v>
      </c>
      <c r="AG53">
        <v>281.2</v>
      </c>
      <c r="AH53" s="72">
        <v>522</v>
      </c>
      <c r="AI53">
        <v>6852015152121</v>
      </c>
      <c r="AJ53" t="s">
        <v>216</v>
      </c>
      <c r="AK53">
        <v>1958</v>
      </c>
      <c r="AL53">
        <v>66</v>
      </c>
      <c r="AM53">
        <v>1994</v>
      </c>
      <c r="AN53">
        <v>2023</v>
      </c>
      <c r="AO53" t="s">
        <v>322</v>
      </c>
      <c r="AP53">
        <v>522</v>
      </c>
      <c r="AQ53" t="s">
        <v>332</v>
      </c>
      <c r="AR53" t="s">
        <v>333</v>
      </c>
      <c r="AS53" t="s">
        <v>334</v>
      </c>
      <c r="AT53" t="s">
        <v>335</v>
      </c>
      <c r="AU53" s="73">
        <v>36861</v>
      </c>
      <c r="AV53">
        <v>45</v>
      </c>
      <c r="AW53">
        <v>113</v>
      </c>
      <c r="AX53">
        <v>125</v>
      </c>
      <c r="AY53">
        <v>134</v>
      </c>
      <c r="AZ53">
        <v>141</v>
      </c>
      <c r="BA53">
        <v>213</v>
      </c>
      <c r="BB53">
        <v>223</v>
      </c>
      <c r="BC53">
        <v>234</v>
      </c>
      <c r="BD53">
        <v>242</v>
      </c>
      <c r="BE53">
        <v>312</v>
      </c>
      <c r="BF53">
        <v>323</v>
      </c>
      <c r="BG53">
        <v>332</v>
      </c>
      <c r="BH53">
        <v>342</v>
      </c>
      <c r="BI53">
        <v>412</v>
      </c>
      <c r="BJ53">
        <v>423</v>
      </c>
      <c r="BK53">
        <v>432</v>
      </c>
      <c r="BL53">
        <v>442</v>
      </c>
      <c r="BM53" t="s">
        <v>336</v>
      </c>
      <c r="BN53" t="s">
        <v>336</v>
      </c>
      <c r="BO53" t="s">
        <v>337</v>
      </c>
      <c r="BP53">
        <v>7203020007</v>
      </c>
    </row>
    <row r="54" spans="1:68">
      <c r="A54">
        <v>52</v>
      </c>
      <c r="B54" t="s">
        <v>319</v>
      </c>
      <c r="C54">
        <v>243622</v>
      </c>
      <c r="D54">
        <v>7203020008</v>
      </c>
      <c r="E54" t="s">
        <v>320</v>
      </c>
      <c r="F54" t="s">
        <v>321</v>
      </c>
      <c r="G54">
        <v>7</v>
      </c>
      <c r="H54">
        <v>7203020</v>
      </c>
      <c r="I54">
        <v>7.1900000000000002E-4</v>
      </c>
      <c r="J54">
        <v>346.446259</v>
      </c>
      <c r="K54">
        <v>0</v>
      </c>
      <c r="L54">
        <v>858825</v>
      </c>
      <c r="M54">
        <v>7203020008</v>
      </c>
      <c r="N54" t="s">
        <v>351</v>
      </c>
      <c r="O54">
        <v>691.4</v>
      </c>
      <c r="P54">
        <v>516708</v>
      </c>
      <c r="Q54">
        <v>7203</v>
      </c>
      <c r="R54" t="s">
        <v>323</v>
      </c>
      <c r="S54">
        <v>20</v>
      </c>
      <c r="T54">
        <v>8</v>
      </c>
      <c r="U54">
        <v>1</v>
      </c>
      <c r="V54">
        <v>3002</v>
      </c>
      <c r="W54" t="s">
        <v>538</v>
      </c>
      <c r="X54" t="s">
        <v>539</v>
      </c>
      <c r="Y54">
        <v>1.100101721303E+29</v>
      </c>
      <c r="Z54" t="s">
        <v>326</v>
      </c>
      <c r="AA54" s="73">
        <v>34334</v>
      </c>
      <c r="AB54" t="s">
        <v>349</v>
      </c>
      <c r="AC54" t="s">
        <v>540</v>
      </c>
      <c r="AD54" t="s">
        <v>329</v>
      </c>
      <c r="AE54" t="s">
        <v>336</v>
      </c>
      <c r="AF54" t="s">
        <v>336</v>
      </c>
      <c r="AG54">
        <v>45.73</v>
      </c>
      <c r="AH54" s="72">
        <v>99.5</v>
      </c>
      <c r="AI54">
        <v>6852015152121</v>
      </c>
      <c r="AJ54" t="s">
        <v>216</v>
      </c>
      <c r="AK54">
        <v>1983</v>
      </c>
      <c r="AL54">
        <v>41</v>
      </c>
      <c r="AM54">
        <v>1994</v>
      </c>
      <c r="AN54">
        <v>2023</v>
      </c>
      <c r="AO54" t="s">
        <v>351</v>
      </c>
      <c r="AP54">
        <v>99.5</v>
      </c>
      <c r="AQ54" t="s">
        <v>332</v>
      </c>
      <c r="AR54" t="s">
        <v>352</v>
      </c>
      <c r="AS54" t="s">
        <v>334</v>
      </c>
      <c r="AT54" t="s">
        <v>335</v>
      </c>
      <c r="AU54" s="73">
        <v>40903</v>
      </c>
      <c r="AV54">
        <v>53</v>
      </c>
      <c r="AW54">
        <v>115</v>
      </c>
      <c r="AX54">
        <v>125</v>
      </c>
      <c r="AY54">
        <v>134</v>
      </c>
      <c r="AZ54">
        <v>141</v>
      </c>
      <c r="BA54">
        <v>213</v>
      </c>
      <c r="BB54">
        <v>223</v>
      </c>
      <c r="BC54">
        <v>235</v>
      </c>
      <c r="BD54">
        <v>242</v>
      </c>
      <c r="BE54">
        <v>313</v>
      </c>
      <c r="BF54">
        <v>323</v>
      </c>
      <c r="BG54">
        <v>332</v>
      </c>
      <c r="BH54">
        <v>342</v>
      </c>
      <c r="BI54">
        <v>413</v>
      </c>
      <c r="BJ54">
        <v>423</v>
      </c>
      <c r="BK54">
        <v>433</v>
      </c>
      <c r="BL54">
        <v>442</v>
      </c>
      <c r="BM54">
        <v>0</v>
      </c>
      <c r="BN54">
        <v>0</v>
      </c>
      <c r="BO54" t="s">
        <v>337</v>
      </c>
      <c r="BP54">
        <v>7203020008</v>
      </c>
    </row>
    <row r="55" spans="1:68">
      <c r="A55">
        <v>53</v>
      </c>
      <c r="B55" t="s">
        <v>319</v>
      </c>
      <c r="C55">
        <v>243623</v>
      </c>
      <c r="D55">
        <v>7203020003</v>
      </c>
      <c r="E55" t="s">
        <v>320</v>
      </c>
      <c r="F55" t="s">
        <v>321</v>
      </c>
      <c r="G55">
        <v>1</v>
      </c>
      <c r="H55">
        <v>7203020</v>
      </c>
      <c r="I55">
        <v>5.9800000000000001E-4</v>
      </c>
      <c r="J55">
        <v>215.79314299999999</v>
      </c>
      <c r="K55">
        <v>0</v>
      </c>
      <c r="L55">
        <v>46209</v>
      </c>
      <c r="M55">
        <v>7203020003</v>
      </c>
      <c r="N55" t="s">
        <v>322</v>
      </c>
      <c r="O55">
        <v>273.60000000000002</v>
      </c>
      <c r="P55">
        <v>409950</v>
      </c>
      <c r="Q55">
        <v>7203</v>
      </c>
      <c r="R55" t="s">
        <v>323</v>
      </c>
      <c r="S55">
        <v>20</v>
      </c>
      <c r="T55">
        <v>3</v>
      </c>
      <c r="U55">
        <v>0</v>
      </c>
      <c r="V55">
        <v>0</v>
      </c>
      <c r="W55" t="s">
        <v>541</v>
      </c>
      <c r="X55" t="s">
        <v>542</v>
      </c>
      <c r="Y55">
        <v>1.100101721303E+29</v>
      </c>
      <c r="Z55" t="s">
        <v>326</v>
      </c>
      <c r="AA55" s="73">
        <v>34334</v>
      </c>
      <c r="AB55" t="s">
        <v>327</v>
      </c>
      <c r="AC55" t="s">
        <v>543</v>
      </c>
      <c r="AD55" t="s">
        <v>329</v>
      </c>
      <c r="AE55" t="s">
        <v>330</v>
      </c>
      <c r="AF55" t="s">
        <v>544</v>
      </c>
      <c r="AG55">
        <v>217.5</v>
      </c>
      <c r="AH55" s="72">
        <v>346.8</v>
      </c>
      <c r="AI55">
        <v>6852015152222</v>
      </c>
      <c r="AJ55" t="s">
        <v>211</v>
      </c>
      <c r="AK55">
        <v>1958</v>
      </c>
      <c r="AL55">
        <v>66</v>
      </c>
      <c r="AM55">
        <v>1994</v>
      </c>
      <c r="AN55">
        <v>2023</v>
      </c>
      <c r="AO55" t="s">
        <v>322</v>
      </c>
      <c r="AP55">
        <v>273.60000000000002</v>
      </c>
      <c r="AQ55" t="s">
        <v>332</v>
      </c>
      <c r="AR55" t="s">
        <v>333</v>
      </c>
      <c r="AS55" t="s">
        <v>334</v>
      </c>
      <c r="AT55" t="s">
        <v>335</v>
      </c>
      <c r="AU55" s="73">
        <v>36861</v>
      </c>
      <c r="AV55">
        <v>45</v>
      </c>
      <c r="AW55">
        <v>113</v>
      </c>
      <c r="AX55">
        <v>125</v>
      </c>
      <c r="AY55">
        <v>132</v>
      </c>
      <c r="AZ55">
        <v>141</v>
      </c>
      <c r="BA55">
        <v>212</v>
      </c>
      <c r="BB55">
        <v>223</v>
      </c>
      <c r="BC55">
        <v>235</v>
      </c>
      <c r="BD55">
        <v>242</v>
      </c>
      <c r="BE55">
        <v>313</v>
      </c>
      <c r="BF55">
        <v>323</v>
      </c>
      <c r="BG55">
        <v>333</v>
      </c>
      <c r="BH55">
        <v>342</v>
      </c>
      <c r="BI55">
        <v>413</v>
      </c>
      <c r="BJ55">
        <v>423</v>
      </c>
      <c r="BK55">
        <v>433</v>
      </c>
      <c r="BL55">
        <v>442</v>
      </c>
      <c r="BM55" t="s">
        <v>336</v>
      </c>
      <c r="BN55" t="s">
        <v>336</v>
      </c>
      <c r="BO55" t="s">
        <v>337</v>
      </c>
      <c r="BP55">
        <v>7203020003</v>
      </c>
    </row>
    <row r="56" spans="1:68">
      <c r="A56">
        <v>54</v>
      </c>
      <c r="B56" t="s">
        <v>319</v>
      </c>
      <c r="C56">
        <v>243624</v>
      </c>
      <c r="D56">
        <v>7203020005</v>
      </c>
      <c r="E56" t="s">
        <v>320</v>
      </c>
      <c r="F56" t="s">
        <v>321</v>
      </c>
      <c r="G56">
        <v>1</v>
      </c>
      <c r="H56">
        <v>7203020</v>
      </c>
      <c r="I56">
        <v>5.3700000000000004E-4</v>
      </c>
      <c r="J56">
        <v>214.659704</v>
      </c>
      <c r="K56">
        <v>0</v>
      </c>
      <c r="L56">
        <v>758864</v>
      </c>
      <c r="M56">
        <v>7203020005</v>
      </c>
      <c r="N56" t="s">
        <v>322</v>
      </c>
      <c r="O56">
        <v>190</v>
      </c>
      <c r="P56">
        <v>409954</v>
      </c>
      <c r="Q56">
        <v>7203</v>
      </c>
      <c r="R56" t="s">
        <v>323</v>
      </c>
      <c r="S56">
        <v>20</v>
      </c>
      <c r="T56">
        <v>5</v>
      </c>
      <c r="U56">
        <v>0</v>
      </c>
      <c r="V56">
        <v>0</v>
      </c>
      <c r="W56" t="s">
        <v>545</v>
      </c>
      <c r="X56" t="s">
        <v>546</v>
      </c>
      <c r="Y56">
        <v>1.100101721303E+29</v>
      </c>
      <c r="Z56" t="s">
        <v>326</v>
      </c>
      <c r="AA56" s="73">
        <v>34334</v>
      </c>
      <c r="AB56" t="s">
        <v>327</v>
      </c>
      <c r="AC56" t="s">
        <v>547</v>
      </c>
      <c r="AD56" t="s">
        <v>329</v>
      </c>
      <c r="AE56" t="s">
        <v>330</v>
      </c>
      <c r="AF56" t="s">
        <v>548</v>
      </c>
      <c r="AG56">
        <v>222</v>
      </c>
      <c r="AH56" s="72">
        <v>323</v>
      </c>
      <c r="AI56">
        <v>6852015152222</v>
      </c>
      <c r="AJ56" t="s">
        <v>211</v>
      </c>
      <c r="AK56">
        <v>1958</v>
      </c>
      <c r="AL56">
        <v>66</v>
      </c>
      <c r="AM56">
        <v>1994</v>
      </c>
      <c r="AN56">
        <v>2023</v>
      </c>
      <c r="AO56" t="s">
        <v>322</v>
      </c>
      <c r="AP56">
        <v>190</v>
      </c>
      <c r="AQ56" t="s">
        <v>332</v>
      </c>
      <c r="AR56" t="s">
        <v>333</v>
      </c>
      <c r="AS56" t="s">
        <v>334</v>
      </c>
      <c r="AT56" t="s">
        <v>335</v>
      </c>
      <c r="AU56" s="73">
        <v>36861</v>
      </c>
      <c r="AV56">
        <v>38</v>
      </c>
      <c r="AW56">
        <v>113</v>
      </c>
      <c r="AX56">
        <v>125</v>
      </c>
      <c r="AY56">
        <v>134</v>
      </c>
      <c r="AZ56">
        <v>141</v>
      </c>
      <c r="BA56">
        <v>212</v>
      </c>
      <c r="BB56">
        <v>223</v>
      </c>
      <c r="BC56">
        <v>233</v>
      </c>
      <c r="BD56">
        <v>242</v>
      </c>
      <c r="BE56">
        <v>312</v>
      </c>
      <c r="BF56">
        <v>323</v>
      </c>
      <c r="BG56">
        <v>332</v>
      </c>
      <c r="BH56">
        <v>341</v>
      </c>
      <c r="BI56">
        <v>412</v>
      </c>
      <c r="BJ56">
        <v>423</v>
      </c>
      <c r="BK56">
        <v>432</v>
      </c>
      <c r="BL56">
        <v>441</v>
      </c>
      <c r="BM56" t="s">
        <v>336</v>
      </c>
      <c r="BN56" t="s">
        <v>336</v>
      </c>
      <c r="BO56" t="s">
        <v>337</v>
      </c>
      <c r="BP56">
        <v>7203020005</v>
      </c>
    </row>
    <row r="57" spans="1:68">
      <c r="A57">
        <v>55</v>
      </c>
      <c r="B57" t="s">
        <v>319</v>
      </c>
      <c r="C57">
        <v>245122</v>
      </c>
      <c r="D57">
        <v>7203019002</v>
      </c>
      <c r="E57" t="s">
        <v>320</v>
      </c>
      <c r="F57" t="s">
        <v>321</v>
      </c>
      <c r="G57">
        <v>1</v>
      </c>
      <c r="H57">
        <v>7203019</v>
      </c>
      <c r="I57">
        <v>4.08E-4</v>
      </c>
      <c r="J57">
        <v>127.500162</v>
      </c>
      <c r="K57">
        <v>0</v>
      </c>
      <c r="L57">
        <v>262294</v>
      </c>
      <c r="M57">
        <v>7203019002</v>
      </c>
      <c r="N57" t="s">
        <v>322</v>
      </c>
      <c r="O57">
        <v>129.96</v>
      </c>
      <c r="P57">
        <v>283606</v>
      </c>
      <c r="Q57">
        <v>7203</v>
      </c>
      <c r="R57" t="s">
        <v>323</v>
      </c>
      <c r="S57">
        <v>19</v>
      </c>
      <c r="T57">
        <v>2</v>
      </c>
      <c r="U57">
        <v>0</v>
      </c>
      <c r="V57">
        <v>0</v>
      </c>
      <c r="W57" t="s">
        <v>549</v>
      </c>
      <c r="X57" t="s">
        <v>550</v>
      </c>
      <c r="Y57">
        <v>1.100101721303E+29</v>
      </c>
      <c r="Z57" t="s">
        <v>326</v>
      </c>
      <c r="AA57" s="73">
        <v>34334</v>
      </c>
      <c r="AB57" t="s">
        <v>327</v>
      </c>
      <c r="AC57" t="s">
        <v>551</v>
      </c>
      <c r="AD57" t="s">
        <v>329</v>
      </c>
      <c r="AE57" t="s">
        <v>330</v>
      </c>
      <c r="AF57" t="s">
        <v>552</v>
      </c>
      <c r="AG57">
        <v>131.69999999999999</v>
      </c>
      <c r="AH57" s="72">
        <v>221.55</v>
      </c>
      <c r="AI57">
        <v>6853015152121</v>
      </c>
      <c r="AJ57" t="s">
        <v>211</v>
      </c>
      <c r="AK57">
        <v>1939</v>
      </c>
      <c r="AL57">
        <v>85</v>
      </c>
      <c r="AM57">
        <v>1994</v>
      </c>
      <c r="AN57">
        <v>2023</v>
      </c>
      <c r="AO57" t="s">
        <v>322</v>
      </c>
      <c r="AP57">
        <v>129.96</v>
      </c>
      <c r="AQ57" t="s">
        <v>332</v>
      </c>
      <c r="AR57" t="s">
        <v>333</v>
      </c>
      <c r="AS57" t="s">
        <v>334</v>
      </c>
      <c r="AT57" t="s">
        <v>335</v>
      </c>
      <c r="AU57" s="73">
        <v>44510</v>
      </c>
      <c r="AV57">
        <v>51</v>
      </c>
      <c r="AW57">
        <v>113</v>
      </c>
      <c r="AX57">
        <v>125</v>
      </c>
      <c r="AY57">
        <v>134</v>
      </c>
      <c r="AZ57">
        <v>141</v>
      </c>
      <c r="BA57">
        <v>213</v>
      </c>
      <c r="BB57">
        <v>223</v>
      </c>
      <c r="BC57">
        <v>234</v>
      </c>
      <c r="BD57">
        <v>242</v>
      </c>
      <c r="BE57">
        <v>312</v>
      </c>
      <c r="BF57">
        <v>324</v>
      </c>
      <c r="BG57">
        <v>333</v>
      </c>
      <c r="BH57">
        <v>342</v>
      </c>
      <c r="BI57">
        <v>412</v>
      </c>
      <c r="BJ57">
        <v>424</v>
      </c>
      <c r="BK57">
        <v>433</v>
      </c>
      <c r="BL57">
        <v>442</v>
      </c>
      <c r="BM57" t="s">
        <v>336</v>
      </c>
      <c r="BN57" t="s">
        <v>336</v>
      </c>
      <c r="BO57" t="s">
        <v>337</v>
      </c>
      <c r="BP57">
        <v>7203019002</v>
      </c>
    </row>
    <row r="58" spans="1:68">
      <c r="A58">
        <v>56</v>
      </c>
      <c r="B58" t="s">
        <v>319</v>
      </c>
      <c r="C58">
        <v>253459</v>
      </c>
      <c r="D58">
        <v>7203033003</v>
      </c>
      <c r="E58" t="s">
        <v>320</v>
      </c>
      <c r="F58" t="s">
        <v>321</v>
      </c>
      <c r="G58">
        <v>24</v>
      </c>
      <c r="H58">
        <v>7203033</v>
      </c>
      <c r="I58">
        <v>8.2399999999999997E-4</v>
      </c>
      <c r="J58">
        <v>357.26752800000003</v>
      </c>
      <c r="K58">
        <v>0</v>
      </c>
      <c r="L58">
        <v>100404</v>
      </c>
      <c r="M58">
        <v>7203033003</v>
      </c>
      <c r="N58" t="s">
        <v>351</v>
      </c>
      <c r="O58">
        <v>856.96</v>
      </c>
      <c r="P58">
        <v>512774</v>
      </c>
      <c r="Q58">
        <v>7203</v>
      </c>
      <c r="R58" t="s">
        <v>323</v>
      </c>
      <c r="S58">
        <v>33</v>
      </c>
      <c r="T58">
        <v>3</v>
      </c>
      <c r="U58">
        <v>1</v>
      </c>
      <c r="V58">
        <v>2006</v>
      </c>
      <c r="W58" t="s">
        <v>553</v>
      </c>
      <c r="X58">
        <v>7203330300102000</v>
      </c>
      <c r="Y58">
        <v>1.100101721303E+29</v>
      </c>
      <c r="Z58" t="s">
        <v>326</v>
      </c>
      <c r="AA58" t="s">
        <v>554</v>
      </c>
      <c r="AB58" t="s">
        <v>349</v>
      </c>
      <c r="AC58" t="s">
        <v>555</v>
      </c>
      <c r="AD58" t="s">
        <v>329</v>
      </c>
      <c r="AE58" t="s">
        <v>336</v>
      </c>
      <c r="AF58" t="s">
        <v>336</v>
      </c>
      <c r="AG58">
        <v>15.65</v>
      </c>
      <c r="AH58" s="72">
        <v>37.42</v>
      </c>
      <c r="AI58">
        <v>6853015152121</v>
      </c>
      <c r="AJ58" t="s">
        <v>216</v>
      </c>
      <c r="AK58">
        <v>2015</v>
      </c>
      <c r="AL58">
        <v>9</v>
      </c>
      <c r="AM58">
        <v>1994</v>
      </c>
      <c r="AN58">
        <v>2023</v>
      </c>
      <c r="AO58" t="s">
        <v>351</v>
      </c>
      <c r="AP58">
        <v>37.42</v>
      </c>
      <c r="AQ58" t="s">
        <v>332</v>
      </c>
      <c r="AR58" t="s">
        <v>352</v>
      </c>
      <c r="AS58" t="s">
        <v>334</v>
      </c>
      <c r="AT58" t="s">
        <v>335</v>
      </c>
      <c r="AU58" s="73">
        <v>42818</v>
      </c>
      <c r="AV58">
        <v>70</v>
      </c>
      <c r="AW58">
        <v>115</v>
      </c>
      <c r="AX58">
        <v>125</v>
      </c>
      <c r="AY58">
        <v>135</v>
      </c>
      <c r="AZ58">
        <v>143</v>
      </c>
      <c r="BA58">
        <v>213</v>
      </c>
      <c r="BB58">
        <v>223</v>
      </c>
      <c r="BC58">
        <v>235</v>
      </c>
      <c r="BD58">
        <v>243</v>
      </c>
      <c r="BE58">
        <v>312</v>
      </c>
      <c r="BF58">
        <v>324</v>
      </c>
      <c r="BG58">
        <v>333</v>
      </c>
      <c r="BH58">
        <v>343</v>
      </c>
      <c r="BI58">
        <v>412</v>
      </c>
      <c r="BJ58">
        <v>424</v>
      </c>
      <c r="BK58">
        <v>433</v>
      </c>
      <c r="BL58">
        <v>443</v>
      </c>
      <c r="BM58" t="s">
        <v>336</v>
      </c>
      <c r="BN58" t="s">
        <v>336</v>
      </c>
      <c r="BO58" t="s">
        <v>337</v>
      </c>
      <c r="BP58">
        <v>7203033003</v>
      </c>
    </row>
    <row r="59" spans="1:68">
      <c r="A59">
        <v>57</v>
      </c>
      <c r="B59" t="s">
        <v>319</v>
      </c>
      <c r="C59">
        <v>261294</v>
      </c>
      <c r="D59">
        <v>7203034001</v>
      </c>
      <c r="E59" t="s">
        <v>320</v>
      </c>
      <c r="F59" t="s">
        <v>321</v>
      </c>
      <c r="G59">
        <v>1</v>
      </c>
      <c r="H59">
        <v>7203034</v>
      </c>
      <c r="I59">
        <v>6.3900000000000003E-4</v>
      </c>
      <c r="J59">
        <v>309.85568599999999</v>
      </c>
      <c r="K59">
        <v>0</v>
      </c>
      <c r="L59">
        <v>112537</v>
      </c>
      <c r="M59">
        <v>7203034001</v>
      </c>
      <c r="N59" t="s">
        <v>490</v>
      </c>
      <c r="O59">
        <v>197.74</v>
      </c>
      <c r="P59">
        <v>3573072</v>
      </c>
      <c r="Q59">
        <v>7203</v>
      </c>
      <c r="R59" t="s">
        <v>323</v>
      </c>
      <c r="S59">
        <v>34</v>
      </c>
      <c r="T59">
        <v>1</v>
      </c>
      <c r="U59">
        <v>0</v>
      </c>
      <c r="V59">
        <v>0</v>
      </c>
      <c r="W59" t="s">
        <v>556</v>
      </c>
      <c r="X59" t="s">
        <v>557</v>
      </c>
      <c r="Y59">
        <v>1.100101721303E+29</v>
      </c>
      <c r="Z59" t="s">
        <v>326</v>
      </c>
      <c r="AA59" s="73">
        <v>34334</v>
      </c>
      <c r="AB59" t="s">
        <v>327</v>
      </c>
      <c r="AC59" t="s">
        <v>558</v>
      </c>
      <c r="AD59" t="s">
        <v>329</v>
      </c>
      <c r="AE59" t="s">
        <v>494</v>
      </c>
      <c r="AF59" t="s">
        <v>559</v>
      </c>
      <c r="AG59">
        <v>312</v>
      </c>
      <c r="AH59" s="72">
        <v>1488.32</v>
      </c>
      <c r="AI59">
        <v>6853015152121</v>
      </c>
      <c r="AJ59" t="s">
        <v>216</v>
      </c>
      <c r="AK59">
        <v>2017</v>
      </c>
      <c r="AL59">
        <v>7</v>
      </c>
      <c r="AM59">
        <v>1994</v>
      </c>
      <c r="AN59">
        <v>2023</v>
      </c>
      <c r="AO59" t="s">
        <v>490</v>
      </c>
      <c r="AP59">
        <v>197.74</v>
      </c>
      <c r="AQ59" t="s">
        <v>443</v>
      </c>
      <c r="AR59" t="s">
        <v>333</v>
      </c>
      <c r="AS59" t="s">
        <v>361</v>
      </c>
      <c r="AT59" t="s">
        <v>387</v>
      </c>
      <c r="AU59" s="73">
        <v>43426</v>
      </c>
      <c r="AV59">
        <v>31</v>
      </c>
      <c r="AW59">
        <v>115</v>
      </c>
      <c r="AX59" t="s">
        <v>336</v>
      </c>
      <c r="AY59">
        <v>135</v>
      </c>
      <c r="AZ59">
        <v>143</v>
      </c>
      <c r="BA59">
        <v>213</v>
      </c>
      <c r="BB59" t="s">
        <v>336</v>
      </c>
      <c r="BC59">
        <v>232</v>
      </c>
      <c r="BD59">
        <v>242</v>
      </c>
      <c r="BE59" t="s">
        <v>336</v>
      </c>
      <c r="BF59" t="s">
        <v>336</v>
      </c>
      <c r="BG59" t="s">
        <v>336</v>
      </c>
      <c r="BH59" t="s">
        <v>336</v>
      </c>
      <c r="BI59" t="s">
        <v>336</v>
      </c>
      <c r="BJ59" t="s">
        <v>336</v>
      </c>
      <c r="BK59" t="s">
        <v>336</v>
      </c>
      <c r="BL59" t="s">
        <v>336</v>
      </c>
      <c r="BM59" t="s">
        <v>336</v>
      </c>
      <c r="BN59" t="s">
        <v>336</v>
      </c>
      <c r="BO59" t="s">
        <v>337</v>
      </c>
      <c r="BP59">
        <v>7203034001</v>
      </c>
    </row>
    <row r="60" spans="1:68">
      <c r="A60">
        <v>58</v>
      </c>
      <c r="B60" t="s">
        <v>319</v>
      </c>
      <c r="C60">
        <v>275590</v>
      </c>
      <c r="D60">
        <v>7203017007</v>
      </c>
      <c r="E60" t="s">
        <v>320</v>
      </c>
      <c r="F60" t="s">
        <v>321</v>
      </c>
      <c r="G60">
        <v>1</v>
      </c>
      <c r="H60">
        <v>7203017</v>
      </c>
      <c r="I60">
        <v>3.9800000000000002E-4</v>
      </c>
      <c r="J60">
        <v>120.76745099999999</v>
      </c>
      <c r="K60">
        <v>0</v>
      </c>
      <c r="L60">
        <v>448574</v>
      </c>
      <c r="M60">
        <v>7203017007</v>
      </c>
      <c r="N60" t="s">
        <v>407</v>
      </c>
      <c r="O60">
        <v>185.73</v>
      </c>
      <c r="P60">
        <v>1861727</v>
      </c>
      <c r="Q60">
        <v>7203</v>
      </c>
      <c r="R60" t="s">
        <v>323</v>
      </c>
      <c r="S60">
        <v>17</v>
      </c>
      <c r="T60">
        <v>7</v>
      </c>
      <c r="U60">
        <v>0</v>
      </c>
      <c r="V60">
        <v>0</v>
      </c>
      <c r="W60" t="s">
        <v>560</v>
      </c>
      <c r="X60" t="s">
        <v>561</v>
      </c>
      <c r="Y60">
        <v>1.100101721303E+29</v>
      </c>
      <c r="Z60" t="s">
        <v>326</v>
      </c>
      <c r="AA60" s="73">
        <v>34334</v>
      </c>
      <c r="AB60" t="s">
        <v>327</v>
      </c>
      <c r="AC60" t="s">
        <v>562</v>
      </c>
      <c r="AD60" t="s">
        <v>329</v>
      </c>
      <c r="AE60" t="s">
        <v>494</v>
      </c>
      <c r="AF60" t="s">
        <v>563</v>
      </c>
      <c r="AG60">
        <v>124</v>
      </c>
      <c r="AH60" s="72">
        <v>185.73</v>
      </c>
      <c r="AI60">
        <v>6853015152113</v>
      </c>
      <c r="AJ60" t="s">
        <v>212</v>
      </c>
      <c r="AK60">
        <v>1944</v>
      </c>
      <c r="AL60">
        <v>80</v>
      </c>
      <c r="AM60">
        <v>1994</v>
      </c>
      <c r="AN60">
        <v>2023</v>
      </c>
      <c r="AO60" t="s">
        <v>407</v>
      </c>
      <c r="AP60">
        <v>185.73</v>
      </c>
      <c r="AQ60" t="s">
        <v>443</v>
      </c>
      <c r="AR60" t="s">
        <v>333</v>
      </c>
      <c r="AS60" t="s">
        <v>361</v>
      </c>
      <c r="AT60" t="s">
        <v>335</v>
      </c>
      <c r="AU60" s="73">
        <v>40534</v>
      </c>
      <c r="AV60">
        <v>41</v>
      </c>
      <c r="AW60">
        <v>113</v>
      </c>
      <c r="AX60">
        <v>125</v>
      </c>
      <c r="AY60">
        <v>133</v>
      </c>
      <c r="AZ60">
        <v>141</v>
      </c>
      <c r="BA60">
        <v>212</v>
      </c>
      <c r="BB60">
        <v>223</v>
      </c>
      <c r="BC60">
        <v>234</v>
      </c>
      <c r="BD60">
        <v>242</v>
      </c>
      <c r="BE60">
        <v>0</v>
      </c>
      <c r="BF60">
        <v>0</v>
      </c>
      <c r="BG60">
        <v>332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 t="s">
        <v>362</v>
      </c>
      <c r="BP60">
        <v>7203017007</v>
      </c>
    </row>
    <row r="61" spans="1:68">
      <c r="A61">
        <v>59</v>
      </c>
      <c r="B61" t="s">
        <v>319</v>
      </c>
      <c r="C61">
        <v>286107</v>
      </c>
      <c r="D61">
        <v>7203017005</v>
      </c>
      <c r="E61" t="s">
        <v>320</v>
      </c>
      <c r="F61" t="s">
        <v>321</v>
      </c>
      <c r="G61">
        <v>1</v>
      </c>
      <c r="H61">
        <v>7203017</v>
      </c>
      <c r="I61">
        <v>4.08E-4</v>
      </c>
      <c r="J61">
        <v>127.588728</v>
      </c>
      <c r="K61">
        <v>0</v>
      </c>
      <c r="L61">
        <v>31907</v>
      </c>
      <c r="M61">
        <v>7203017005</v>
      </c>
      <c r="N61" t="s">
        <v>322</v>
      </c>
      <c r="O61">
        <v>197.4</v>
      </c>
      <c r="P61">
        <v>1853995</v>
      </c>
      <c r="Q61">
        <v>7203</v>
      </c>
      <c r="R61" t="s">
        <v>323</v>
      </c>
      <c r="S61">
        <v>17</v>
      </c>
      <c r="T61">
        <v>5</v>
      </c>
      <c r="U61">
        <v>0</v>
      </c>
      <c r="V61">
        <v>0</v>
      </c>
      <c r="W61" t="s">
        <v>564</v>
      </c>
      <c r="X61" t="s">
        <v>565</v>
      </c>
      <c r="Y61">
        <v>1.100101721303E+29</v>
      </c>
      <c r="Z61" t="s">
        <v>326</v>
      </c>
      <c r="AA61" s="73">
        <v>34334</v>
      </c>
      <c r="AB61" t="s">
        <v>327</v>
      </c>
      <c r="AC61" t="s">
        <v>566</v>
      </c>
      <c r="AD61" t="s">
        <v>329</v>
      </c>
      <c r="AE61" t="s">
        <v>336</v>
      </c>
      <c r="AF61" t="s">
        <v>336</v>
      </c>
      <c r="AG61">
        <v>128</v>
      </c>
      <c r="AH61" s="72">
        <v>197.4</v>
      </c>
      <c r="AI61">
        <v>6853015152113</v>
      </c>
      <c r="AJ61" t="s">
        <v>216</v>
      </c>
      <c r="AK61">
        <v>1958</v>
      </c>
      <c r="AL61">
        <v>66</v>
      </c>
      <c r="AM61">
        <v>1994</v>
      </c>
      <c r="AN61">
        <v>2023</v>
      </c>
      <c r="AO61" t="s">
        <v>322</v>
      </c>
      <c r="AP61">
        <v>197.4</v>
      </c>
      <c r="AQ61" t="s">
        <v>332</v>
      </c>
      <c r="AR61" t="s">
        <v>333</v>
      </c>
      <c r="AS61" t="s">
        <v>334</v>
      </c>
      <c r="AT61" t="s">
        <v>335</v>
      </c>
      <c r="AU61" s="73">
        <v>40054</v>
      </c>
      <c r="AV61">
        <v>41</v>
      </c>
      <c r="AW61">
        <v>113</v>
      </c>
      <c r="AX61">
        <v>125</v>
      </c>
      <c r="AY61">
        <v>133</v>
      </c>
      <c r="AZ61">
        <v>141</v>
      </c>
      <c r="BA61">
        <v>212</v>
      </c>
      <c r="BB61">
        <v>223</v>
      </c>
      <c r="BC61">
        <v>234</v>
      </c>
      <c r="BD61">
        <v>242</v>
      </c>
      <c r="BE61">
        <v>312</v>
      </c>
      <c r="BF61">
        <v>323</v>
      </c>
      <c r="BG61">
        <v>332</v>
      </c>
      <c r="BH61">
        <v>342</v>
      </c>
      <c r="BI61">
        <v>412</v>
      </c>
      <c r="BJ61">
        <v>423</v>
      </c>
      <c r="BK61">
        <v>433</v>
      </c>
      <c r="BL61">
        <v>442</v>
      </c>
      <c r="BM61" t="s">
        <v>336</v>
      </c>
      <c r="BN61" t="s">
        <v>336</v>
      </c>
      <c r="BO61" t="s">
        <v>337</v>
      </c>
      <c r="BP61">
        <v>7203017005</v>
      </c>
    </row>
    <row r="62" spans="1:68">
      <c r="A62">
        <v>60</v>
      </c>
      <c r="B62" t="s">
        <v>319</v>
      </c>
      <c r="C62">
        <v>287983</v>
      </c>
      <c r="D62">
        <v>7203017051</v>
      </c>
      <c r="E62" t="s">
        <v>320</v>
      </c>
      <c r="F62" t="s">
        <v>321</v>
      </c>
      <c r="G62">
        <v>1</v>
      </c>
      <c r="H62">
        <v>7203017</v>
      </c>
      <c r="I62">
        <v>5.9500000000000004E-4</v>
      </c>
      <c r="J62">
        <v>202.51576600000001</v>
      </c>
      <c r="K62">
        <v>0</v>
      </c>
      <c r="L62">
        <v>376353</v>
      </c>
      <c r="M62">
        <v>7203017051</v>
      </c>
      <c r="N62" t="s">
        <v>322</v>
      </c>
      <c r="O62">
        <v>256</v>
      </c>
      <c r="P62">
        <v>514158</v>
      </c>
      <c r="Q62">
        <v>7203</v>
      </c>
      <c r="R62" t="s">
        <v>323</v>
      </c>
      <c r="S62">
        <v>17</v>
      </c>
      <c r="T62">
        <v>51</v>
      </c>
      <c r="U62">
        <v>0</v>
      </c>
      <c r="V62">
        <v>0</v>
      </c>
      <c r="W62" t="s">
        <v>567</v>
      </c>
      <c r="X62" t="s">
        <v>568</v>
      </c>
      <c r="Y62">
        <v>1.100101721303E+29</v>
      </c>
      <c r="Z62" t="s">
        <v>326</v>
      </c>
      <c r="AA62" s="73">
        <v>34334</v>
      </c>
      <c r="AB62" t="s">
        <v>327</v>
      </c>
      <c r="AC62" t="s">
        <v>569</v>
      </c>
      <c r="AD62" t="s">
        <v>329</v>
      </c>
      <c r="AE62" t="s">
        <v>336</v>
      </c>
      <c r="AF62" t="s">
        <v>336</v>
      </c>
      <c r="AG62">
        <v>200</v>
      </c>
      <c r="AH62" s="72">
        <v>256</v>
      </c>
      <c r="AI62">
        <v>6853015152121</v>
      </c>
      <c r="AJ62" t="s">
        <v>216</v>
      </c>
      <c r="AK62">
        <v>1939</v>
      </c>
      <c r="AL62">
        <v>85</v>
      </c>
      <c r="AM62">
        <v>1994</v>
      </c>
      <c r="AN62">
        <v>2023</v>
      </c>
      <c r="AO62" t="s">
        <v>322</v>
      </c>
      <c r="AP62">
        <v>256</v>
      </c>
      <c r="AQ62" t="s">
        <v>332</v>
      </c>
      <c r="AR62" t="s">
        <v>333</v>
      </c>
      <c r="AS62" t="s">
        <v>334</v>
      </c>
      <c r="AT62" t="s">
        <v>335</v>
      </c>
      <c r="AU62" s="73">
        <v>40112</v>
      </c>
      <c r="AV62">
        <v>51</v>
      </c>
      <c r="AW62">
        <v>113</v>
      </c>
      <c r="AX62">
        <v>125</v>
      </c>
      <c r="AY62">
        <v>134</v>
      </c>
      <c r="AZ62">
        <v>141</v>
      </c>
      <c r="BA62">
        <v>212</v>
      </c>
      <c r="BB62">
        <v>223</v>
      </c>
      <c r="BC62">
        <v>235</v>
      </c>
      <c r="BD62">
        <v>242</v>
      </c>
      <c r="BE62">
        <v>313</v>
      </c>
      <c r="BF62">
        <v>323</v>
      </c>
      <c r="BG62">
        <v>333</v>
      </c>
      <c r="BH62">
        <v>342</v>
      </c>
      <c r="BI62">
        <v>413</v>
      </c>
      <c r="BJ62">
        <v>423</v>
      </c>
      <c r="BK62">
        <v>433</v>
      </c>
      <c r="BL62">
        <v>442</v>
      </c>
      <c r="BM62">
        <v>0</v>
      </c>
      <c r="BN62">
        <v>0</v>
      </c>
      <c r="BO62" t="s">
        <v>337</v>
      </c>
      <c r="BP62">
        <v>7203017051</v>
      </c>
    </row>
    <row r="63" spans="1:68">
      <c r="A63">
        <v>61</v>
      </c>
      <c r="B63" t="s">
        <v>319</v>
      </c>
      <c r="C63">
        <v>297612</v>
      </c>
      <c r="D63">
        <v>7203023007</v>
      </c>
      <c r="E63" t="s">
        <v>320</v>
      </c>
      <c r="F63" t="s">
        <v>321</v>
      </c>
      <c r="G63">
        <v>1</v>
      </c>
      <c r="H63">
        <v>7203023</v>
      </c>
      <c r="I63">
        <v>4.7699999999999999E-4</v>
      </c>
      <c r="J63">
        <v>174.39437100000001</v>
      </c>
      <c r="K63">
        <v>0</v>
      </c>
      <c r="L63">
        <v>564517</v>
      </c>
      <c r="M63">
        <v>7203023007</v>
      </c>
      <c r="N63" t="s">
        <v>570</v>
      </c>
      <c r="O63">
        <v>547.29999999999995</v>
      </c>
      <c r="P63">
        <v>523126</v>
      </c>
      <c r="Q63">
        <v>7203</v>
      </c>
      <c r="R63" t="s">
        <v>323</v>
      </c>
      <c r="S63">
        <v>23</v>
      </c>
      <c r="T63">
        <v>7</v>
      </c>
      <c r="U63">
        <v>0</v>
      </c>
      <c r="V63">
        <v>0</v>
      </c>
      <c r="W63" t="s">
        <v>571</v>
      </c>
      <c r="X63" t="s">
        <v>572</v>
      </c>
      <c r="Y63">
        <v>1.100101721303E+29</v>
      </c>
      <c r="Z63" t="s">
        <v>326</v>
      </c>
      <c r="AA63" s="73">
        <v>34334</v>
      </c>
      <c r="AB63" t="s">
        <v>327</v>
      </c>
      <c r="AC63" t="s">
        <v>573</v>
      </c>
      <c r="AD63" t="s">
        <v>329</v>
      </c>
      <c r="AE63" t="s">
        <v>494</v>
      </c>
      <c r="AF63" t="s">
        <v>574</v>
      </c>
      <c r="AG63">
        <v>175.3</v>
      </c>
      <c r="AH63" s="72">
        <v>547.29999999999995</v>
      </c>
      <c r="AI63">
        <v>6852015152121</v>
      </c>
      <c r="AJ63" t="s">
        <v>213</v>
      </c>
      <c r="AK63">
        <v>1987</v>
      </c>
      <c r="AL63">
        <v>37</v>
      </c>
      <c r="AM63">
        <v>1994</v>
      </c>
      <c r="AN63">
        <v>2023</v>
      </c>
      <c r="AO63" t="s">
        <v>570</v>
      </c>
      <c r="AP63">
        <v>547.29999999999995</v>
      </c>
      <c r="AQ63" t="s">
        <v>443</v>
      </c>
      <c r="AR63" t="s">
        <v>333</v>
      </c>
      <c r="AS63" t="s">
        <v>361</v>
      </c>
      <c r="AT63" t="s">
        <v>335</v>
      </c>
      <c r="AU63" s="73">
        <v>40534</v>
      </c>
      <c r="AV63">
        <v>63</v>
      </c>
      <c r="AW63">
        <v>115</v>
      </c>
      <c r="AX63">
        <v>125</v>
      </c>
      <c r="AY63">
        <v>134</v>
      </c>
      <c r="AZ63">
        <v>143</v>
      </c>
      <c r="BA63">
        <v>212</v>
      </c>
      <c r="BB63">
        <v>223</v>
      </c>
      <c r="BC63">
        <v>235</v>
      </c>
      <c r="BD63">
        <v>242</v>
      </c>
      <c r="BE63">
        <v>0</v>
      </c>
      <c r="BF63">
        <v>0</v>
      </c>
      <c r="BG63">
        <v>333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 t="s">
        <v>362</v>
      </c>
      <c r="BP63">
        <v>7203023007</v>
      </c>
    </row>
    <row r="64" spans="1:68">
      <c r="A64">
        <v>62</v>
      </c>
      <c r="B64" t="s">
        <v>319</v>
      </c>
      <c r="C64">
        <v>303067</v>
      </c>
      <c r="D64">
        <v>7203017020</v>
      </c>
      <c r="E64" t="s">
        <v>320</v>
      </c>
      <c r="F64" t="s">
        <v>321</v>
      </c>
      <c r="G64">
        <v>1</v>
      </c>
      <c r="H64">
        <v>7203017</v>
      </c>
      <c r="I64">
        <v>4.5899999999999999E-4</v>
      </c>
      <c r="J64">
        <v>102.27343999999999</v>
      </c>
      <c r="K64">
        <v>0</v>
      </c>
      <c r="L64">
        <v>816475</v>
      </c>
      <c r="M64">
        <v>7203017020</v>
      </c>
      <c r="N64" t="s">
        <v>322</v>
      </c>
      <c r="O64">
        <v>407.91</v>
      </c>
      <c r="P64">
        <v>3585487</v>
      </c>
      <c r="Q64">
        <v>7203</v>
      </c>
      <c r="R64" t="s">
        <v>323</v>
      </c>
      <c r="S64">
        <v>17</v>
      </c>
      <c r="T64">
        <v>20</v>
      </c>
      <c r="U64">
        <v>0</v>
      </c>
      <c r="V64">
        <v>0</v>
      </c>
      <c r="W64" t="s">
        <v>575</v>
      </c>
      <c r="X64" t="s">
        <v>576</v>
      </c>
      <c r="Y64">
        <v>1.100101721303E+29</v>
      </c>
      <c r="Z64" t="s">
        <v>326</v>
      </c>
      <c r="AA64" s="73">
        <v>34632</v>
      </c>
      <c r="AB64" t="s">
        <v>327</v>
      </c>
      <c r="AC64" t="s">
        <v>577</v>
      </c>
      <c r="AD64" t="s">
        <v>329</v>
      </c>
      <c r="AE64" t="s">
        <v>330</v>
      </c>
      <c r="AF64" t="s">
        <v>578</v>
      </c>
      <c r="AG64">
        <v>102</v>
      </c>
      <c r="AH64" s="72">
        <v>407.91</v>
      </c>
      <c r="AI64">
        <v>6853015152113</v>
      </c>
      <c r="AJ64" t="s">
        <v>216</v>
      </c>
      <c r="AK64">
        <v>1935</v>
      </c>
      <c r="AL64">
        <v>89</v>
      </c>
      <c r="AM64">
        <v>1994</v>
      </c>
      <c r="AN64">
        <v>2023</v>
      </c>
      <c r="AO64" t="s">
        <v>322</v>
      </c>
      <c r="AP64">
        <v>407.91</v>
      </c>
      <c r="AQ64" t="s">
        <v>332</v>
      </c>
      <c r="AR64" t="s">
        <v>333</v>
      </c>
      <c r="AS64" t="s">
        <v>334</v>
      </c>
      <c r="AT64" t="s">
        <v>335</v>
      </c>
      <c r="AU64" s="73">
        <v>40112</v>
      </c>
      <c r="AV64">
        <v>49</v>
      </c>
      <c r="AW64">
        <v>113</v>
      </c>
      <c r="AX64">
        <v>125</v>
      </c>
      <c r="AY64">
        <v>133</v>
      </c>
      <c r="AZ64">
        <v>141</v>
      </c>
      <c r="BA64">
        <v>212</v>
      </c>
      <c r="BB64">
        <v>223</v>
      </c>
      <c r="BC64">
        <v>235</v>
      </c>
      <c r="BD64">
        <v>242</v>
      </c>
      <c r="BE64">
        <v>312</v>
      </c>
      <c r="BF64">
        <v>324</v>
      </c>
      <c r="BG64">
        <v>332</v>
      </c>
      <c r="BH64">
        <v>343</v>
      </c>
      <c r="BI64">
        <v>413</v>
      </c>
      <c r="BJ64">
        <v>424</v>
      </c>
      <c r="BK64">
        <v>434</v>
      </c>
      <c r="BL64">
        <v>442</v>
      </c>
      <c r="BM64">
        <v>0</v>
      </c>
      <c r="BN64">
        <v>0</v>
      </c>
      <c r="BO64" t="s">
        <v>337</v>
      </c>
      <c r="BP64">
        <v>7203017020</v>
      </c>
    </row>
    <row r="65" spans="1:68">
      <c r="A65">
        <v>63</v>
      </c>
      <c r="B65" t="s">
        <v>319</v>
      </c>
      <c r="C65">
        <v>309403</v>
      </c>
      <c r="D65">
        <v>7203033001</v>
      </c>
      <c r="E65" t="s">
        <v>320</v>
      </c>
      <c r="F65" t="s">
        <v>321</v>
      </c>
      <c r="G65">
        <v>1</v>
      </c>
      <c r="H65">
        <v>7203033</v>
      </c>
      <c r="I65">
        <v>5.8699999999999996E-4</v>
      </c>
      <c r="J65">
        <v>259.31391600000001</v>
      </c>
      <c r="K65">
        <v>0</v>
      </c>
      <c r="L65">
        <v>92393</v>
      </c>
      <c r="M65">
        <v>7203033001</v>
      </c>
      <c r="N65" t="s">
        <v>407</v>
      </c>
      <c r="O65">
        <v>315.3</v>
      </c>
      <c r="P65">
        <v>1872874</v>
      </c>
      <c r="Q65">
        <v>7203</v>
      </c>
      <c r="R65" t="s">
        <v>323</v>
      </c>
      <c r="S65">
        <v>33</v>
      </c>
      <c r="T65">
        <v>1</v>
      </c>
      <c r="U65">
        <v>0</v>
      </c>
      <c r="V65">
        <v>0</v>
      </c>
      <c r="W65" t="s">
        <v>579</v>
      </c>
      <c r="X65" t="s">
        <v>580</v>
      </c>
      <c r="Y65">
        <v>1.100101721303E+29</v>
      </c>
      <c r="Z65" t="s">
        <v>326</v>
      </c>
      <c r="AA65" s="73">
        <v>34334</v>
      </c>
      <c r="AB65" t="s">
        <v>327</v>
      </c>
      <c r="AC65" t="s">
        <v>581</v>
      </c>
      <c r="AD65" t="s">
        <v>329</v>
      </c>
      <c r="AE65" t="s">
        <v>336</v>
      </c>
      <c r="AF65" t="s">
        <v>336</v>
      </c>
      <c r="AG65">
        <v>258.5</v>
      </c>
      <c r="AH65" s="72">
        <v>315.3</v>
      </c>
      <c r="AI65">
        <v>6853015152121</v>
      </c>
      <c r="AJ65" t="s">
        <v>211</v>
      </c>
      <c r="AK65">
        <v>1943</v>
      </c>
      <c r="AL65">
        <v>81</v>
      </c>
      <c r="AM65">
        <v>1994</v>
      </c>
      <c r="AN65">
        <v>2023</v>
      </c>
      <c r="AO65" t="s">
        <v>407</v>
      </c>
      <c r="AP65">
        <v>315.3</v>
      </c>
      <c r="AQ65" t="s">
        <v>443</v>
      </c>
      <c r="AR65" t="s">
        <v>333</v>
      </c>
      <c r="AS65" t="s">
        <v>361</v>
      </c>
      <c r="AT65" t="s">
        <v>335</v>
      </c>
      <c r="AU65" s="73">
        <v>40114</v>
      </c>
      <c r="AV65">
        <v>48</v>
      </c>
      <c r="AW65">
        <v>113</v>
      </c>
      <c r="AX65">
        <v>125</v>
      </c>
      <c r="AY65">
        <v>133</v>
      </c>
      <c r="AZ65">
        <v>141</v>
      </c>
      <c r="BA65">
        <v>213</v>
      </c>
      <c r="BB65">
        <v>223</v>
      </c>
      <c r="BC65">
        <v>235</v>
      </c>
      <c r="BD65">
        <v>242</v>
      </c>
      <c r="BE65" t="s">
        <v>336</v>
      </c>
      <c r="BF65" t="s">
        <v>336</v>
      </c>
      <c r="BG65">
        <v>333</v>
      </c>
      <c r="BH65" t="s">
        <v>336</v>
      </c>
      <c r="BI65" t="s">
        <v>336</v>
      </c>
      <c r="BJ65" t="s">
        <v>336</v>
      </c>
      <c r="BK65">
        <v>0</v>
      </c>
      <c r="BL65" t="s">
        <v>336</v>
      </c>
      <c r="BM65">
        <v>0</v>
      </c>
      <c r="BN65">
        <v>0</v>
      </c>
      <c r="BO65" t="s">
        <v>362</v>
      </c>
      <c r="BP65">
        <v>7203033001</v>
      </c>
    </row>
    <row r="66" spans="1:68">
      <c r="A66">
        <v>64</v>
      </c>
      <c r="B66" t="s">
        <v>319</v>
      </c>
      <c r="C66">
        <v>320632</v>
      </c>
      <c r="D66">
        <v>7203033026</v>
      </c>
      <c r="E66" t="s">
        <v>320</v>
      </c>
      <c r="F66" t="s">
        <v>321</v>
      </c>
      <c r="G66">
        <v>72</v>
      </c>
      <c r="H66">
        <v>7203033</v>
      </c>
      <c r="I66">
        <v>9.1299999999999997E-4</v>
      </c>
      <c r="J66">
        <v>621.43467099999998</v>
      </c>
      <c r="K66">
        <v>0</v>
      </c>
      <c r="L66">
        <v>273584</v>
      </c>
      <c r="M66">
        <v>7203033026</v>
      </c>
      <c r="N66" t="s">
        <v>351</v>
      </c>
      <c r="O66">
        <v>1768.74</v>
      </c>
      <c r="P66">
        <v>281555</v>
      </c>
      <c r="Q66">
        <v>7203</v>
      </c>
      <c r="R66" t="s">
        <v>323</v>
      </c>
      <c r="S66">
        <v>33</v>
      </c>
      <c r="T66">
        <v>26</v>
      </c>
      <c r="U66">
        <v>1</v>
      </c>
      <c r="V66">
        <v>7011</v>
      </c>
      <c r="W66" t="s">
        <v>582</v>
      </c>
      <c r="X66">
        <v>7203332600107010</v>
      </c>
      <c r="Y66">
        <v>1.100101721303E+29</v>
      </c>
      <c r="Z66" t="s">
        <v>326</v>
      </c>
      <c r="AA66" t="s">
        <v>583</v>
      </c>
      <c r="AB66" t="s">
        <v>349</v>
      </c>
      <c r="AC66" t="s">
        <v>584</v>
      </c>
      <c r="AD66" t="s">
        <v>329</v>
      </c>
      <c r="AE66" t="s">
        <v>336</v>
      </c>
      <c r="AF66" t="s">
        <v>336</v>
      </c>
      <c r="AG66">
        <v>7.84</v>
      </c>
      <c r="AH66" s="72">
        <v>22.48</v>
      </c>
      <c r="AI66">
        <v>6853015152121</v>
      </c>
      <c r="AJ66" t="s">
        <v>216</v>
      </c>
      <c r="AK66">
        <v>2018</v>
      </c>
      <c r="AL66">
        <v>6</v>
      </c>
      <c r="AM66">
        <v>1994</v>
      </c>
      <c r="AN66">
        <v>2023</v>
      </c>
      <c r="AO66" t="s">
        <v>351</v>
      </c>
      <c r="AP66">
        <v>22.48</v>
      </c>
      <c r="AQ66" t="s">
        <v>332</v>
      </c>
      <c r="AR66" t="s">
        <v>352</v>
      </c>
      <c r="AS66" t="s">
        <v>334</v>
      </c>
      <c r="AT66" t="s">
        <v>335</v>
      </c>
      <c r="AU66" s="73">
        <v>44393</v>
      </c>
      <c r="AV66">
        <v>70</v>
      </c>
      <c r="AW66">
        <v>115</v>
      </c>
      <c r="AX66">
        <v>125</v>
      </c>
      <c r="AY66">
        <v>135</v>
      </c>
      <c r="AZ66">
        <v>143</v>
      </c>
      <c r="BA66">
        <v>213</v>
      </c>
      <c r="BB66">
        <v>223</v>
      </c>
      <c r="BC66">
        <v>235</v>
      </c>
      <c r="BD66">
        <v>243</v>
      </c>
      <c r="BE66">
        <v>312</v>
      </c>
      <c r="BF66">
        <v>324</v>
      </c>
      <c r="BG66">
        <v>333</v>
      </c>
      <c r="BH66">
        <v>343</v>
      </c>
      <c r="BI66">
        <v>412</v>
      </c>
      <c r="BJ66">
        <v>424</v>
      </c>
      <c r="BK66">
        <v>433</v>
      </c>
      <c r="BL66">
        <v>443</v>
      </c>
      <c r="BM66" t="s">
        <v>336</v>
      </c>
      <c r="BN66" t="s">
        <v>336</v>
      </c>
      <c r="BO66" t="s">
        <v>337</v>
      </c>
      <c r="BP66">
        <v>7203033026</v>
      </c>
    </row>
    <row r="67" spans="1:68">
      <c r="A67">
        <v>65</v>
      </c>
      <c r="B67" t="s">
        <v>319</v>
      </c>
      <c r="C67">
        <v>323633</v>
      </c>
      <c r="D67">
        <v>7203034012</v>
      </c>
      <c r="E67" t="s">
        <v>320</v>
      </c>
      <c r="F67" t="s">
        <v>321</v>
      </c>
      <c r="G67">
        <v>1</v>
      </c>
      <c r="H67">
        <v>7203034</v>
      </c>
      <c r="I67">
        <v>4.4200000000000001E-4</v>
      </c>
      <c r="J67">
        <v>98.860382999999999</v>
      </c>
      <c r="K67">
        <v>0</v>
      </c>
      <c r="L67">
        <v>789268</v>
      </c>
      <c r="M67">
        <v>7203034012</v>
      </c>
      <c r="N67" t="s">
        <v>322</v>
      </c>
      <c r="O67">
        <v>136.6</v>
      </c>
      <c r="P67">
        <v>514153</v>
      </c>
      <c r="Q67">
        <v>7203</v>
      </c>
      <c r="R67" t="s">
        <v>323</v>
      </c>
      <c r="S67">
        <v>34</v>
      </c>
      <c r="T67">
        <v>12</v>
      </c>
      <c r="U67">
        <v>0</v>
      </c>
      <c r="V67">
        <v>0</v>
      </c>
      <c r="W67" t="s">
        <v>585</v>
      </c>
      <c r="X67" t="s">
        <v>586</v>
      </c>
      <c r="Y67">
        <v>1.100101721303E+29</v>
      </c>
      <c r="Z67" t="s">
        <v>326</v>
      </c>
      <c r="AA67" s="73">
        <v>34334</v>
      </c>
      <c r="AB67" t="s">
        <v>327</v>
      </c>
      <c r="AC67" t="s">
        <v>587</v>
      </c>
      <c r="AD67" t="s">
        <v>329</v>
      </c>
      <c r="AE67" t="s">
        <v>336</v>
      </c>
      <c r="AF67" t="s">
        <v>336</v>
      </c>
      <c r="AG67">
        <v>101</v>
      </c>
      <c r="AH67" s="72">
        <v>136.6</v>
      </c>
      <c r="AI67">
        <v>6853015152121</v>
      </c>
      <c r="AJ67" t="s">
        <v>216</v>
      </c>
      <c r="AK67">
        <v>1953</v>
      </c>
      <c r="AL67">
        <v>71</v>
      </c>
      <c r="AM67">
        <v>1994</v>
      </c>
      <c r="AN67">
        <v>2023</v>
      </c>
      <c r="AO67" t="s">
        <v>322</v>
      </c>
      <c r="AP67">
        <v>136.6</v>
      </c>
      <c r="AQ67" t="s">
        <v>332</v>
      </c>
      <c r="AR67" t="s">
        <v>333</v>
      </c>
      <c r="AS67" t="s">
        <v>334</v>
      </c>
      <c r="AT67" t="s">
        <v>335</v>
      </c>
      <c r="AU67" s="73">
        <v>36861</v>
      </c>
      <c r="AV67">
        <v>50</v>
      </c>
      <c r="AW67">
        <v>113</v>
      </c>
      <c r="AX67">
        <v>125</v>
      </c>
      <c r="AY67">
        <v>134</v>
      </c>
      <c r="AZ67">
        <v>141</v>
      </c>
      <c r="BA67">
        <v>213</v>
      </c>
      <c r="BB67">
        <v>223</v>
      </c>
      <c r="BC67">
        <v>234</v>
      </c>
      <c r="BD67">
        <v>242</v>
      </c>
      <c r="BE67">
        <v>313</v>
      </c>
      <c r="BF67">
        <v>323</v>
      </c>
      <c r="BG67">
        <v>333</v>
      </c>
      <c r="BH67">
        <v>342</v>
      </c>
      <c r="BI67">
        <v>413</v>
      </c>
      <c r="BJ67">
        <v>423</v>
      </c>
      <c r="BK67">
        <v>432</v>
      </c>
      <c r="BL67">
        <v>442</v>
      </c>
      <c r="BM67" t="s">
        <v>336</v>
      </c>
      <c r="BN67" t="s">
        <v>336</v>
      </c>
      <c r="BO67" t="s">
        <v>337</v>
      </c>
      <c r="BP67">
        <v>7203034012</v>
      </c>
    </row>
    <row r="68" spans="1:68">
      <c r="A68">
        <v>66</v>
      </c>
      <c r="B68" t="s">
        <v>319</v>
      </c>
      <c r="C68">
        <v>327382</v>
      </c>
      <c r="D68">
        <v>7203032007</v>
      </c>
      <c r="E68" t="s">
        <v>320</v>
      </c>
      <c r="F68" t="s">
        <v>321</v>
      </c>
      <c r="G68">
        <v>1</v>
      </c>
      <c r="H68">
        <v>7203032</v>
      </c>
      <c r="I68">
        <v>7.3999999999999999E-4</v>
      </c>
      <c r="J68">
        <v>348.00163800000001</v>
      </c>
      <c r="K68">
        <v>0</v>
      </c>
      <c r="L68">
        <v>868264</v>
      </c>
      <c r="M68">
        <v>7203032007</v>
      </c>
      <c r="N68" t="s">
        <v>322</v>
      </c>
      <c r="O68">
        <v>315.63</v>
      </c>
      <c r="P68">
        <v>539981</v>
      </c>
      <c r="Q68">
        <v>7203</v>
      </c>
      <c r="R68" t="s">
        <v>323</v>
      </c>
      <c r="S68">
        <v>32</v>
      </c>
      <c r="T68">
        <v>7</v>
      </c>
      <c r="U68">
        <v>0</v>
      </c>
      <c r="V68">
        <v>0</v>
      </c>
      <c r="W68" t="s">
        <v>588</v>
      </c>
      <c r="X68" t="s">
        <v>589</v>
      </c>
      <c r="Y68">
        <v>1.100101721303E+29</v>
      </c>
      <c r="Z68" t="s">
        <v>326</v>
      </c>
      <c r="AA68" s="73">
        <v>34334</v>
      </c>
      <c r="AB68" t="s">
        <v>327</v>
      </c>
      <c r="AC68" t="s">
        <v>590</v>
      </c>
      <c r="AD68" t="s">
        <v>329</v>
      </c>
      <c r="AE68" t="s">
        <v>330</v>
      </c>
      <c r="AF68" t="s">
        <v>591</v>
      </c>
      <c r="AG68">
        <v>346</v>
      </c>
      <c r="AH68" s="72">
        <v>315.63</v>
      </c>
      <c r="AI68">
        <v>6853015153222</v>
      </c>
      <c r="AJ68" t="s">
        <v>216</v>
      </c>
      <c r="AK68">
        <v>1953</v>
      </c>
      <c r="AL68">
        <v>71</v>
      </c>
      <c r="AM68">
        <v>1994</v>
      </c>
      <c r="AN68">
        <v>2023</v>
      </c>
      <c r="AO68" t="s">
        <v>322</v>
      </c>
      <c r="AP68">
        <v>315.63</v>
      </c>
      <c r="AQ68" t="s">
        <v>332</v>
      </c>
      <c r="AR68" t="s">
        <v>333</v>
      </c>
      <c r="AS68" t="s">
        <v>334</v>
      </c>
      <c r="AT68" t="s">
        <v>335</v>
      </c>
      <c r="AU68" s="73">
        <v>36861</v>
      </c>
      <c r="AV68">
        <v>50</v>
      </c>
      <c r="AW68">
        <v>113</v>
      </c>
      <c r="AX68">
        <v>125</v>
      </c>
      <c r="AY68">
        <v>132</v>
      </c>
      <c r="AZ68">
        <v>141</v>
      </c>
      <c r="BA68">
        <v>213</v>
      </c>
      <c r="BB68">
        <v>223</v>
      </c>
      <c r="BC68">
        <v>235</v>
      </c>
      <c r="BD68">
        <v>242</v>
      </c>
      <c r="BE68">
        <v>313</v>
      </c>
      <c r="BF68">
        <v>323</v>
      </c>
      <c r="BG68">
        <v>333</v>
      </c>
      <c r="BH68">
        <v>343</v>
      </c>
      <c r="BI68">
        <v>414</v>
      </c>
      <c r="BJ68">
        <v>423</v>
      </c>
      <c r="BK68">
        <v>433</v>
      </c>
      <c r="BL68">
        <v>442</v>
      </c>
      <c r="BM68" t="s">
        <v>336</v>
      </c>
      <c r="BN68" t="s">
        <v>336</v>
      </c>
      <c r="BO68" t="s">
        <v>337</v>
      </c>
      <c r="BP68">
        <v>7203032007</v>
      </c>
    </row>
    <row r="69" spans="1:68">
      <c r="A69">
        <v>67</v>
      </c>
      <c r="B69" t="s">
        <v>319</v>
      </c>
      <c r="C69">
        <v>333201</v>
      </c>
      <c r="D69">
        <v>7203034004</v>
      </c>
      <c r="E69" t="s">
        <v>320</v>
      </c>
      <c r="F69" t="s">
        <v>321</v>
      </c>
      <c r="G69">
        <v>1</v>
      </c>
      <c r="H69">
        <v>7203034</v>
      </c>
      <c r="I69">
        <v>4.5899999999999999E-4</v>
      </c>
      <c r="J69">
        <v>115.418836</v>
      </c>
      <c r="K69">
        <v>0</v>
      </c>
      <c r="L69">
        <v>327375</v>
      </c>
      <c r="M69">
        <v>7203034004</v>
      </c>
      <c r="N69" t="s">
        <v>407</v>
      </c>
      <c r="O69">
        <v>151.30000000000001</v>
      </c>
      <c r="P69">
        <v>1874418</v>
      </c>
      <c r="Q69">
        <v>7203</v>
      </c>
      <c r="R69" t="s">
        <v>323</v>
      </c>
      <c r="S69">
        <v>34</v>
      </c>
      <c r="T69">
        <v>4</v>
      </c>
      <c r="U69">
        <v>0</v>
      </c>
      <c r="V69">
        <v>0</v>
      </c>
      <c r="W69" t="s">
        <v>592</v>
      </c>
      <c r="X69" t="s">
        <v>593</v>
      </c>
      <c r="Y69">
        <v>1.100101721303E+29</v>
      </c>
      <c r="Z69" t="s">
        <v>326</v>
      </c>
      <c r="AA69" s="73">
        <v>34334</v>
      </c>
      <c r="AB69" t="s">
        <v>327</v>
      </c>
      <c r="AC69" t="s">
        <v>594</v>
      </c>
      <c r="AD69" t="s">
        <v>329</v>
      </c>
      <c r="AE69" t="s">
        <v>336</v>
      </c>
      <c r="AF69" t="s">
        <v>336</v>
      </c>
      <c r="AG69">
        <v>117</v>
      </c>
      <c r="AH69" s="72">
        <v>151.30000000000001</v>
      </c>
      <c r="AI69">
        <v>6853015152121</v>
      </c>
      <c r="AJ69" t="s">
        <v>211</v>
      </c>
      <c r="AK69">
        <v>1948</v>
      </c>
      <c r="AL69">
        <v>76</v>
      </c>
      <c r="AM69">
        <v>1994</v>
      </c>
      <c r="AN69">
        <v>2023</v>
      </c>
      <c r="AO69" t="s">
        <v>407</v>
      </c>
      <c r="AP69">
        <v>151.30000000000001</v>
      </c>
      <c r="AQ69" t="s">
        <v>443</v>
      </c>
      <c r="AR69" t="s">
        <v>333</v>
      </c>
      <c r="AS69" t="s">
        <v>361</v>
      </c>
      <c r="AT69" t="s">
        <v>335</v>
      </c>
      <c r="AU69" s="73">
        <v>44510</v>
      </c>
      <c r="AV69">
        <v>44</v>
      </c>
      <c r="AW69">
        <v>113</v>
      </c>
      <c r="AX69">
        <v>125</v>
      </c>
      <c r="AY69">
        <v>134</v>
      </c>
      <c r="AZ69">
        <v>141</v>
      </c>
      <c r="BA69">
        <v>213</v>
      </c>
      <c r="BB69">
        <v>223</v>
      </c>
      <c r="BC69">
        <v>234</v>
      </c>
      <c r="BD69">
        <v>241</v>
      </c>
      <c r="BE69" t="s">
        <v>336</v>
      </c>
      <c r="BF69" t="s">
        <v>336</v>
      </c>
      <c r="BG69">
        <v>332</v>
      </c>
      <c r="BH69" t="s">
        <v>336</v>
      </c>
      <c r="BI69" t="s">
        <v>336</v>
      </c>
      <c r="BJ69" t="s">
        <v>336</v>
      </c>
      <c r="BK69" t="s">
        <v>336</v>
      </c>
      <c r="BL69" t="s">
        <v>336</v>
      </c>
      <c r="BM69" t="s">
        <v>336</v>
      </c>
      <c r="BN69" t="s">
        <v>336</v>
      </c>
      <c r="BO69" t="s">
        <v>362</v>
      </c>
      <c r="BP69">
        <v>7203034004</v>
      </c>
    </row>
    <row r="70" spans="1:68">
      <c r="A70">
        <v>68</v>
      </c>
      <c r="B70" t="s">
        <v>319</v>
      </c>
      <c r="C70">
        <v>339983</v>
      </c>
      <c r="D70">
        <v>7203017023</v>
      </c>
      <c r="E70" t="s">
        <v>320</v>
      </c>
      <c r="F70" t="s">
        <v>321</v>
      </c>
      <c r="G70">
        <v>1</v>
      </c>
      <c r="H70">
        <v>7203017</v>
      </c>
      <c r="I70">
        <v>4.5800000000000002E-4</v>
      </c>
      <c r="J70">
        <v>101.98796</v>
      </c>
      <c r="K70">
        <v>0</v>
      </c>
      <c r="L70">
        <v>483310</v>
      </c>
      <c r="M70">
        <v>7203017023</v>
      </c>
      <c r="N70" t="s">
        <v>322</v>
      </c>
      <c r="O70">
        <v>98.72</v>
      </c>
      <c r="P70">
        <v>426361</v>
      </c>
      <c r="Q70">
        <v>7203</v>
      </c>
      <c r="R70" t="s">
        <v>323</v>
      </c>
      <c r="S70">
        <v>17</v>
      </c>
      <c r="T70">
        <v>23</v>
      </c>
      <c r="U70">
        <v>0</v>
      </c>
      <c r="V70">
        <v>0</v>
      </c>
      <c r="W70" t="s">
        <v>595</v>
      </c>
      <c r="X70" t="s">
        <v>596</v>
      </c>
      <c r="Y70">
        <v>1.100101721303E+29</v>
      </c>
      <c r="Z70" t="s">
        <v>326</v>
      </c>
      <c r="AA70" s="73">
        <v>34334</v>
      </c>
      <c r="AB70" t="s">
        <v>327</v>
      </c>
      <c r="AC70" t="s">
        <v>597</v>
      </c>
      <c r="AD70" t="s">
        <v>329</v>
      </c>
      <c r="AE70" t="s">
        <v>336</v>
      </c>
      <c r="AF70" t="s">
        <v>336</v>
      </c>
      <c r="AG70">
        <v>102</v>
      </c>
      <c r="AH70" s="72">
        <v>98.72</v>
      </c>
      <c r="AI70">
        <v>6853015152113</v>
      </c>
      <c r="AJ70" t="s">
        <v>216</v>
      </c>
      <c r="AK70">
        <v>1932</v>
      </c>
      <c r="AL70">
        <v>92</v>
      </c>
      <c r="AM70">
        <v>1994</v>
      </c>
      <c r="AN70">
        <v>2023</v>
      </c>
      <c r="AO70" t="s">
        <v>322</v>
      </c>
      <c r="AP70">
        <v>98.72</v>
      </c>
      <c r="AQ70" t="s">
        <v>332</v>
      </c>
      <c r="AR70" t="s">
        <v>333</v>
      </c>
      <c r="AS70" t="s">
        <v>334</v>
      </c>
      <c r="AT70" t="s">
        <v>335</v>
      </c>
      <c r="AU70" s="73">
        <v>43426</v>
      </c>
      <c r="AV70">
        <v>40</v>
      </c>
      <c r="AW70">
        <v>113</v>
      </c>
      <c r="AX70">
        <v>125</v>
      </c>
      <c r="AY70">
        <v>132</v>
      </c>
      <c r="AZ70">
        <v>141</v>
      </c>
      <c r="BA70">
        <v>212</v>
      </c>
      <c r="BB70">
        <v>223</v>
      </c>
      <c r="BC70">
        <v>235</v>
      </c>
      <c r="BD70">
        <v>242</v>
      </c>
      <c r="BE70">
        <v>312</v>
      </c>
      <c r="BF70">
        <v>323</v>
      </c>
      <c r="BG70">
        <v>332</v>
      </c>
      <c r="BH70">
        <v>342</v>
      </c>
      <c r="BI70">
        <v>412</v>
      </c>
      <c r="BJ70">
        <v>424</v>
      </c>
      <c r="BK70">
        <v>432</v>
      </c>
      <c r="BL70">
        <v>442</v>
      </c>
      <c r="BM70" t="s">
        <v>336</v>
      </c>
      <c r="BN70" t="s">
        <v>336</v>
      </c>
      <c r="BO70" t="s">
        <v>337</v>
      </c>
      <c r="BP70">
        <v>7203017023</v>
      </c>
    </row>
    <row r="71" spans="1:68">
      <c r="A71">
        <v>69</v>
      </c>
      <c r="B71" t="s">
        <v>319</v>
      </c>
      <c r="C71">
        <v>353665</v>
      </c>
      <c r="D71">
        <v>7203035002</v>
      </c>
      <c r="E71" t="s">
        <v>320</v>
      </c>
      <c r="F71" t="s">
        <v>321</v>
      </c>
      <c r="G71">
        <v>1</v>
      </c>
      <c r="H71">
        <v>7203035</v>
      </c>
      <c r="I71">
        <v>5.7200000000000003E-4</v>
      </c>
      <c r="J71">
        <v>207.20986600000001</v>
      </c>
      <c r="K71">
        <v>0</v>
      </c>
      <c r="L71">
        <v>293698</v>
      </c>
      <c r="M71">
        <v>7203035002</v>
      </c>
      <c r="N71" t="s">
        <v>407</v>
      </c>
      <c r="O71">
        <v>166.9</v>
      </c>
      <c r="P71">
        <v>450413</v>
      </c>
      <c r="Q71">
        <v>7203</v>
      </c>
      <c r="R71" t="s">
        <v>323</v>
      </c>
      <c r="S71">
        <v>35</v>
      </c>
      <c r="T71">
        <v>2</v>
      </c>
      <c r="U71">
        <v>0</v>
      </c>
      <c r="V71">
        <v>0</v>
      </c>
      <c r="W71" t="s">
        <v>598</v>
      </c>
      <c r="X71" t="s">
        <v>599</v>
      </c>
      <c r="Y71">
        <v>1.100101721303E+29</v>
      </c>
      <c r="Z71" t="s">
        <v>326</v>
      </c>
      <c r="AA71" s="73">
        <v>34334</v>
      </c>
      <c r="AB71" t="s">
        <v>327</v>
      </c>
      <c r="AC71" t="s">
        <v>600</v>
      </c>
      <c r="AD71" t="s">
        <v>329</v>
      </c>
      <c r="AE71" t="s">
        <v>330</v>
      </c>
      <c r="AF71" t="s">
        <v>601</v>
      </c>
      <c r="AG71">
        <v>202.5</v>
      </c>
      <c r="AH71" s="72">
        <v>308.39999999999998</v>
      </c>
      <c r="AI71">
        <v>6852015152222</v>
      </c>
      <c r="AJ71" t="s">
        <v>211</v>
      </c>
      <c r="AK71">
        <v>1943</v>
      </c>
      <c r="AL71">
        <v>81</v>
      </c>
      <c r="AM71">
        <v>1994</v>
      </c>
      <c r="AN71">
        <v>2023</v>
      </c>
      <c r="AO71" t="s">
        <v>341</v>
      </c>
      <c r="AP71">
        <v>141.5</v>
      </c>
      <c r="AQ71" t="s">
        <v>332</v>
      </c>
      <c r="AR71" t="s">
        <v>333</v>
      </c>
      <c r="AS71" t="s">
        <v>361</v>
      </c>
      <c r="AT71" t="s">
        <v>335</v>
      </c>
      <c r="AU71" s="73">
        <v>41576</v>
      </c>
      <c r="AV71">
        <v>44</v>
      </c>
      <c r="AW71">
        <v>113</v>
      </c>
      <c r="AX71">
        <v>125</v>
      </c>
      <c r="AY71">
        <v>134</v>
      </c>
      <c r="AZ71">
        <v>141</v>
      </c>
      <c r="BA71">
        <v>212</v>
      </c>
      <c r="BB71">
        <v>223</v>
      </c>
      <c r="BC71">
        <v>234</v>
      </c>
      <c r="BD71">
        <v>242</v>
      </c>
      <c r="BE71" t="s">
        <v>336</v>
      </c>
      <c r="BF71" t="s">
        <v>336</v>
      </c>
      <c r="BG71">
        <v>332</v>
      </c>
      <c r="BH71" t="s">
        <v>336</v>
      </c>
      <c r="BI71" t="s">
        <v>336</v>
      </c>
      <c r="BJ71" t="s">
        <v>336</v>
      </c>
      <c r="BK71" t="s">
        <v>336</v>
      </c>
      <c r="BL71" t="s">
        <v>336</v>
      </c>
      <c r="BM71" t="s">
        <v>336</v>
      </c>
      <c r="BN71" t="s">
        <v>336</v>
      </c>
      <c r="BO71" t="s">
        <v>362</v>
      </c>
      <c r="BP71">
        <v>7203035002</v>
      </c>
    </row>
    <row r="72" spans="1:68">
      <c r="A72">
        <v>70</v>
      </c>
      <c r="B72" t="s">
        <v>319</v>
      </c>
      <c r="C72">
        <v>363806</v>
      </c>
      <c r="D72">
        <v>7203033021</v>
      </c>
      <c r="E72" t="s">
        <v>320</v>
      </c>
      <c r="F72" t="s">
        <v>321</v>
      </c>
      <c r="G72">
        <v>1</v>
      </c>
      <c r="H72">
        <v>7203033</v>
      </c>
      <c r="I72">
        <v>7.8399999999999997E-4</v>
      </c>
      <c r="J72">
        <v>337.436037</v>
      </c>
      <c r="K72">
        <v>0</v>
      </c>
      <c r="L72">
        <v>1022719</v>
      </c>
      <c r="M72">
        <v>7203033021</v>
      </c>
      <c r="N72" t="s">
        <v>407</v>
      </c>
      <c r="O72">
        <v>486.65</v>
      </c>
      <c r="P72">
        <v>1872875</v>
      </c>
      <c r="Q72">
        <v>7203</v>
      </c>
      <c r="R72" t="s">
        <v>323</v>
      </c>
      <c r="S72">
        <v>33</v>
      </c>
      <c r="T72">
        <v>21</v>
      </c>
      <c r="U72">
        <v>0</v>
      </c>
      <c r="V72">
        <v>0</v>
      </c>
      <c r="W72" t="s">
        <v>602</v>
      </c>
      <c r="X72" t="s">
        <v>603</v>
      </c>
      <c r="Y72">
        <v>1.100101721303E+29</v>
      </c>
      <c r="Z72" t="s">
        <v>326</v>
      </c>
      <c r="AA72" s="73">
        <v>34334</v>
      </c>
      <c r="AB72" t="s">
        <v>327</v>
      </c>
      <c r="AC72" t="s">
        <v>604</v>
      </c>
      <c r="AD72" t="s">
        <v>329</v>
      </c>
      <c r="AE72" t="s">
        <v>336</v>
      </c>
      <c r="AF72" t="s">
        <v>336</v>
      </c>
      <c r="AG72">
        <v>337.9</v>
      </c>
      <c r="AH72" s="72">
        <v>486.65</v>
      </c>
      <c r="AI72">
        <v>6853015152121</v>
      </c>
      <c r="AJ72" t="s">
        <v>211</v>
      </c>
      <c r="AK72">
        <v>1942</v>
      </c>
      <c r="AL72">
        <v>82</v>
      </c>
      <c r="AM72">
        <v>1994</v>
      </c>
      <c r="AN72">
        <v>2023</v>
      </c>
      <c r="AO72" t="s">
        <v>407</v>
      </c>
      <c r="AP72">
        <v>486.65</v>
      </c>
      <c r="AQ72" t="s">
        <v>443</v>
      </c>
      <c r="AR72" t="s">
        <v>333</v>
      </c>
      <c r="AS72" t="s">
        <v>361</v>
      </c>
      <c r="AT72" t="s">
        <v>335</v>
      </c>
      <c r="AU72" s="73">
        <v>42947</v>
      </c>
      <c r="AV72">
        <v>51</v>
      </c>
      <c r="AW72">
        <v>113</v>
      </c>
      <c r="AX72">
        <v>125</v>
      </c>
      <c r="AY72">
        <v>134</v>
      </c>
      <c r="AZ72">
        <v>141</v>
      </c>
      <c r="BA72">
        <v>213</v>
      </c>
      <c r="BB72">
        <v>223</v>
      </c>
      <c r="BC72">
        <v>235</v>
      </c>
      <c r="BD72">
        <v>242</v>
      </c>
      <c r="BE72">
        <v>0</v>
      </c>
      <c r="BF72">
        <v>0</v>
      </c>
      <c r="BG72">
        <v>333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 t="s">
        <v>362</v>
      </c>
      <c r="BP72">
        <v>7203033021</v>
      </c>
    </row>
    <row r="73" spans="1:68">
      <c r="A73">
        <v>71</v>
      </c>
      <c r="B73" t="s">
        <v>319</v>
      </c>
      <c r="C73">
        <v>363832</v>
      </c>
      <c r="D73">
        <v>7203032015</v>
      </c>
      <c r="E73" t="s">
        <v>320</v>
      </c>
      <c r="F73" t="s">
        <v>321</v>
      </c>
      <c r="G73">
        <v>1</v>
      </c>
      <c r="H73">
        <v>7203032</v>
      </c>
      <c r="I73">
        <v>7.8799999999999996E-4</v>
      </c>
      <c r="J73">
        <v>336.00158900000002</v>
      </c>
      <c r="K73">
        <v>0</v>
      </c>
      <c r="L73">
        <v>43970</v>
      </c>
      <c r="M73">
        <v>7203032015</v>
      </c>
      <c r="N73" t="s">
        <v>322</v>
      </c>
      <c r="O73">
        <v>330.8</v>
      </c>
      <c r="P73">
        <v>503625</v>
      </c>
      <c r="Q73">
        <v>7203</v>
      </c>
      <c r="R73" t="s">
        <v>323</v>
      </c>
      <c r="S73">
        <v>32</v>
      </c>
      <c r="T73">
        <v>15</v>
      </c>
      <c r="U73">
        <v>0</v>
      </c>
      <c r="V73">
        <v>0</v>
      </c>
      <c r="W73" t="s">
        <v>605</v>
      </c>
      <c r="X73" t="s">
        <v>606</v>
      </c>
      <c r="Y73">
        <v>1.100101721303E+29</v>
      </c>
      <c r="Z73" t="s">
        <v>326</v>
      </c>
      <c r="AA73" s="73">
        <v>34334</v>
      </c>
      <c r="AB73" t="s">
        <v>327</v>
      </c>
      <c r="AC73" t="s">
        <v>607</v>
      </c>
      <c r="AD73" t="s">
        <v>329</v>
      </c>
      <c r="AE73" t="s">
        <v>330</v>
      </c>
      <c r="AF73" t="s">
        <v>608</v>
      </c>
      <c r="AG73">
        <v>336</v>
      </c>
      <c r="AH73" s="72">
        <v>330.8</v>
      </c>
      <c r="AI73">
        <v>6853015152121</v>
      </c>
      <c r="AJ73" t="s">
        <v>216</v>
      </c>
      <c r="AK73">
        <v>1948</v>
      </c>
      <c r="AL73">
        <v>76</v>
      </c>
      <c r="AM73">
        <v>1994</v>
      </c>
      <c r="AN73">
        <v>2023</v>
      </c>
      <c r="AO73" t="s">
        <v>322</v>
      </c>
      <c r="AP73">
        <v>330.8</v>
      </c>
      <c r="AQ73" t="s">
        <v>332</v>
      </c>
      <c r="AR73" t="s">
        <v>333</v>
      </c>
      <c r="AS73" t="s">
        <v>334</v>
      </c>
      <c r="AT73" t="s">
        <v>335</v>
      </c>
      <c r="AU73" s="73">
        <v>40903</v>
      </c>
      <c r="AV73">
        <v>49</v>
      </c>
      <c r="AW73">
        <v>113</v>
      </c>
      <c r="AX73">
        <v>125</v>
      </c>
      <c r="AY73">
        <v>134</v>
      </c>
      <c r="AZ73">
        <v>141</v>
      </c>
      <c r="BA73">
        <v>213</v>
      </c>
      <c r="BB73">
        <v>223</v>
      </c>
      <c r="BC73">
        <v>234</v>
      </c>
      <c r="BD73">
        <v>241</v>
      </c>
      <c r="BE73">
        <v>314</v>
      </c>
      <c r="BF73">
        <v>323</v>
      </c>
      <c r="BG73">
        <v>334</v>
      </c>
      <c r="BH73">
        <v>341</v>
      </c>
      <c r="BI73">
        <v>413</v>
      </c>
      <c r="BJ73">
        <v>423</v>
      </c>
      <c r="BK73">
        <v>433</v>
      </c>
      <c r="BL73">
        <v>441</v>
      </c>
      <c r="BM73">
        <v>0</v>
      </c>
      <c r="BN73">
        <v>0</v>
      </c>
      <c r="BO73" t="s">
        <v>337</v>
      </c>
      <c r="BP73">
        <v>7203032015</v>
      </c>
    </row>
    <row r="74" spans="1:68">
      <c r="A74">
        <v>72</v>
      </c>
      <c r="B74" t="s">
        <v>319</v>
      </c>
      <c r="C74">
        <v>372413</v>
      </c>
      <c r="D74">
        <v>7203019008</v>
      </c>
      <c r="E74" t="s">
        <v>320</v>
      </c>
      <c r="F74" t="s">
        <v>321</v>
      </c>
      <c r="G74">
        <v>1</v>
      </c>
      <c r="H74">
        <v>7203019</v>
      </c>
      <c r="I74">
        <v>3.8400000000000001E-4</v>
      </c>
      <c r="J74">
        <v>118.071651</v>
      </c>
      <c r="K74">
        <v>0</v>
      </c>
      <c r="L74">
        <v>155866</v>
      </c>
      <c r="M74">
        <v>7203019008</v>
      </c>
      <c r="N74" t="s">
        <v>322</v>
      </c>
      <c r="O74">
        <v>191.75</v>
      </c>
      <c r="P74">
        <v>283611</v>
      </c>
      <c r="Q74">
        <v>7203</v>
      </c>
      <c r="R74" t="s">
        <v>323</v>
      </c>
      <c r="S74">
        <v>19</v>
      </c>
      <c r="T74">
        <v>8</v>
      </c>
      <c r="U74">
        <v>0</v>
      </c>
      <c r="V74">
        <v>0</v>
      </c>
      <c r="W74" t="s">
        <v>609</v>
      </c>
      <c r="X74" t="s">
        <v>610</v>
      </c>
      <c r="Y74">
        <v>1.100101721303E+29</v>
      </c>
      <c r="Z74" t="s">
        <v>326</v>
      </c>
      <c r="AA74" s="73">
        <v>34334</v>
      </c>
      <c r="AB74" t="s">
        <v>327</v>
      </c>
      <c r="AC74" t="s">
        <v>611</v>
      </c>
      <c r="AD74" t="s">
        <v>329</v>
      </c>
      <c r="AE74" t="s">
        <v>330</v>
      </c>
      <c r="AF74" t="s">
        <v>612</v>
      </c>
      <c r="AG74">
        <v>110.1</v>
      </c>
      <c r="AH74" s="72">
        <v>191.75</v>
      </c>
      <c r="AI74">
        <v>6853015152121</v>
      </c>
      <c r="AJ74" t="s">
        <v>216</v>
      </c>
      <c r="AK74">
        <v>1939</v>
      </c>
      <c r="AL74">
        <v>85</v>
      </c>
      <c r="AM74">
        <v>1994</v>
      </c>
      <c r="AN74">
        <v>2023</v>
      </c>
      <c r="AO74" t="s">
        <v>322</v>
      </c>
      <c r="AP74">
        <v>191.75</v>
      </c>
      <c r="AQ74" t="s">
        <v>332</v>
      </c>
      <c r="AR74" t="s">
        <v>333</v>
      </c>
      <c r="AS74" t="s">
        <v>334</v>
      </c>
      <c r="AT74" t="s">
        <v>335</v>
      </c>
      <c r="AU74" s="73">
        <v>36861</v>
      </c>
      <c r="AV74">
        <v>59</v>
      </c>
      <c r="AW74">
        <v>113</v>
      </c>
      <c r="AX74">
        <v>125</v>
      </c>
      <c r="AY74">
        <v>134</v>
      </c>
      <c r="AZ74">
        <v>141</v>
      </c>
      <c r="BA74">
        <v>213</v>
      </c>
      <c r="BB74">
        <v>223</v>
      </c>
      <c r="BC74">
        <v>234</v>
      </c>
      <c r="BD74">
        <v>243</v>
      </c>
      <c r="BE74">
        <v>313</v>
      </c>
      <c r="BF74">
        <v>324</v>
      </c>
      <c r="BG74">
        <v>333</v>
      </c>
      <c r="BH74">
        <v>343</v>
      </c>
      <c r="BI74">
        <v>413</v>
      </c>
      <c r="BJ74">
        <v>423</v>
      </c>
      <c r="BK74">
        <v>434</v>
      </c>
      <c r="BL74">
        <v>443</v>
      </c>
      <c r="BM74" t="s">
        <v>336</v>
      </c>
      <c r="BN74" t="s">
        <v>336</v>
      </c>
      <c r="BO74" t="s">
        <v>337</v>
      </c>
      <c r="BP74">
        <v>7203019008</v>
      </c>
    </row>
    <row r="75" spans="1:68">
      <c r="A75">
        <v>73</v>
      </c>
      <c r="B75" t="s">
        <v>319</v>
      </c>
      <c r="C75">
        <v>378618</v>
      </c>
      <c r="D75">
        <v>7203017003</v>
      </c>
      <c r="E75" t="s">
        <v>320</v>
      </c>
      <c r="F75" t="s">
        <v>321</v>
      </c>
      <c r="G75">
        <v>1</v>
      </c>
      <c r="H75">
        <v>7203017</v>
      </c>
      <c r="I75">
        <v>4.1100000000000002E-4</v>
      </c>
      <c r="J75">
        <v>129.208607</v>
      </c>
      <c r="K75">
        <v>0</v>
      </c>
      <c r="L75">
        <v>657759</v>
      </c>
      <c r="M75">
        <v>7203017003</v>
      </c>
      <c r="N75" t="s">
        <v>322</v>
      </c>
      <c r="O75">
        <v>190.84</v>
      </c>
      <c r="P75">
        <v>514161</v>
      </c>
      <c r="Q75">
        <v>7203</v>
      </c>
      <c r="R75" t="s">
        <v>323</v>
      </c>
      <c r="S75">
        <v>17</v>
      </c>
      <c r="T75">
        <v>3</v>
      </c>
      <c r="U75">
        <v>0</v>
      </c>
      <c r="V75">
        <v>0</v>
      </c>
      <c r="W75" t="s">
        <v>613</v>
      </c>
      <c r="X75" t="s">
        <v>614</v>
      </c>
      <c r="Y75">
        <v>1.100101721303E+29</v>
      </c>
      <c r="Z75" t="s">
        <v>326</v>
      </c>
      <c r="AA75" s="73">
        <v>34334</v>
      </c>
      <c r="AB75" t="s">
        <v>327</v>
      </c>
      <c r="AC75" t="s">
        <v>615</v>
      </c>
      <c r="AD75" t="s">
        <v>329</v>
      </c>
      <c r="AE75" t="s">
        <v>336</v>
      </c>
      <c r="AF75" t="s">
        <v>336</v>
      </c>
      <c r="AG75">
        <v>126</v>
      </c>
      <c r="AH75" s="72">
        <v>190.84</v>
      </c>
      <c r="AI75">
        <v>6853015152113</v>
      </c>
      <c r="AJ75" t="s">
        <v>216</v>
      </c>
      <c r="AK75">
        <v>1949</v>
      </c>
      <c r="AL75">
        <v>75</v>
      </c>
      <c r="AM75">
        <v>1994</v>
      </c>
      <c r="AN75">
        <v>2023</v>
      </c>
      <c r="AO75" t="s">
        <v>322</v>
      </c>
      <c r="AP75">
        <v>190.84</v>
      </c>
      <c r="AQ75" t="s">
        <v>332</v>
      </c>
      <c r="AR75" t="s">
        <v>333</v>
      </c>
      <c r="AS75" t="s">
        <v>334</v>
      </c>
      <c r="AT75" t="s">
        <v>335</v>
      </c>
      <c r="AU75" s="73">
        <v>43426</v>
      </c>
      <c r="AV75">
        <v>53</v>
      </c>
      <c r="AW75">
        <v>113</v>
      </c>
      <c r="AX75">
        <v>125</v>
      </c>
      <c r="AY75">
        <v>133</v>
      </c>
      <c r="AZ75">
        <v>141</v>
      </c>
      <c r="BA75">
        <v>213</v>
      </c>
      <c r="BB75">
        <v>223</v>
      </c>
      <c r="BC75">
        <v>235</v>
      </c>
      <c r="BD75">
        <v>242</v>
      </c>
      <c r="BE75">
        <v>312</v>
      </c>
      <c r="BF75">
        <v>323</v>
      </c>
      <c r="BG75">
        <v>333</v>
      </c>
      <c r="BH75">
        <v>342</v>
      </c>
      <c r="BI75">
        <v>413</v>
      </c>
      <c r="BJ75">
        <v>424</v>
      </c>
      <c r="BK75">
        <v>434</v>
      </c>
      <c r="BL75">
        <v>443</v>
      </c>
      <c r="BM75" t="s">
        <v>336</v>
      </c>
      <c r="BN75" t="s">
        <v>336</v>
      </c>
      <c r="BO75" t="s">
        <v>337</v>
      </c>
      <c r="BP75">
        <v>7203017003</v>
      </c>
    </row>
    <row r="76" spans="1:68">
      <c r="A76">
        <v>74</v>
      </c>
      <c r="B76" t="s">
        <v>319</v>
      </c>
      <c r="C76">
        <v>382361</v>
      </c>
      <c r="D76">
        <v>7203032013</v>
      </c>
      <c r="E76" t="s">
        <v>320</v>
      </c>
      <c r="F76" t="s">
        <v>321</v>
      </c>
      <c r="G76">
        <v>1</v>
      </c>
      <c r="H76">
        <v>7203032</v>
      </c>
      <c r="I76">
        <v>5.2300000000000003E-4</v>
      </c>
      <c r="J76">
        <v>203.99926199999999</v>
      </c>
      <c r="K76">
        <v>0</v>
      </c>
      <c r="L76">
        <v>724308</v>
      </c>
      <c r="M76">
        <v>7203032013</v>
      </c>
      <c r="N76" t="s">
        <v>322</v>
      </c>
      <c r="O76">
        <v>160.80000000000001</v>
      </c>
      <c r="P76">
        <v>289804</v>
      </c>
      <c r="Q76">
        <v>7203</v>
      </c>
      <c r="R76" t="s">
        <v>323</v>
      </c>
      <c r="S76">
        <v>32</v>
      </c>
      <c r="T76">
        <v>13</v>
      </c>
      <c r="U76">
        <v>0</v>
      </c>
      <c r="V76">
        <v>0</v>
      </c>
      <c r="W76" t="s">
        <v>616</v>
      </c>
      <c r="X76" t="s">
        <v>617</v>
      </c>
      <c r="Y76">
        <v>1.100101721303E+29</v>
      </c>
      <c r="Z76" t="s">
        <v>326</v>
      </c>
      <c r="AA76" s="73">
        <v>34334</v>
      </c>
      <c r="AB76" t="s">
        <v>327</v>
      </c>
      <c r="AC76" t="s">
        <v>618</v>
      </c>
      <c r="AD76" t="s">
        <v>329</v>
      </c>
      <c r="AE76" t="s">
        <v>330</v>
      </c>
      <c r="AF76" t="s">
        <v>619</v>
      </c>
      <c r="AG76">
        <v>207</v>
      </c>
      <c r="AH76" s="72">
        <v>336.7</v>
      </c>
      <c r="AI76">
        <v>6853015153222</v>
      </c>
      <c r="AJ76" t="s">
        <v>211</v>
      </c>
      <c r="AK76">
        <v>1953</v>
      </c>
      <c r="AL76">
        <v>71</v>
      </c>
      <c r="AM76">
        <v>1994</v>
      </c>
      <c r="AN76">
        <v>2023</v>
      </c>
      <c r="AO76" t="s">
        <v>341</v>
      </c>
      <c r="AP76">
        <v>175.9</v>
      </c>
      <c r="AQ76" t="s">
        <v>332</v>
      </c>
      <c r="AR76" t="s">
        <v>333</v>
      </c>
      <c r="AS76" t="s">
        <v>361</v>
      </c>
      <c r="AT76" t="s">
        <v>335</v>
      </c>
      <c r="AU76" s="73">
        <v>36861</v>
      </c>
      <c r="AV76">
        <v>36</v>
      </c>
      <c r="AW76">
        <v>113</v>
      </c>
      <c r="AX76">
        <v>125</v>
      </c>
      <c r="AY76">
        <v>132</v>
      </c>
      <c r="AZ76">
        <v>141</v>
      </c>
      <c r="BA76">
        <v>212</v>
      </c>
      <c r="BB76">
        <v>223</v>
      </c>
      <c r="BC76">
        <v>233</v>
      </c>
      <c r="BD76">
        <v>242</v>
      </c>
      <c r="BE76" t="s">
        <v>336</v>
      </c>
      <c r="BF76" t="s">
        <v>336</v>
      </c>
      <c r="BG76">
        <v>332</v>
      </c>
      <c r="BH76" t="s">
        <v>336</v>
      </c>
      <c r="BI76" t="s">
        <v>336</v>
      </c>
      <c r="BJ76" t="s">
        <v>336</v>
      </c>
      <c r="BK76" t="s">
        <v>336</v>
      </c>
      <c r="BL76" t="s">
        <v>336</v>
      </c>
      <c r="BM76" t="s">
        <v>336</v>
      </c>
      <c r="BN76" t="s">
        <v>336</v>
      </c>
      <c r="BO76" t="s">
        <v>362</v>
      </c>
      <c r="BP76">
        <v>7203032013</v>
      </c>
    </row>
    <row r="77" spans="1:68">
      <c r="A77">
        <v>75</v>
      </c>
      <c r="B77" t="s">
        <v>319</v>
      </c>
      <c r="C77">
        <v>383408</v>
      </c>
      <c r="D77">
        <v>7203035014</v>
      </c>
      <c r="E77" t="s">
        <v>320</v>
      </c>
      <c r="F77" t="s">
        <v>321</v>
      </c>
      <c r="G77">
        <v>1</v>
      </c>
      <c r="H77">
        <v>7203035</v>
      </c>
      <c r="I77">
        <v>5.6599999999999999E-4</v>
      </c>
      <c r="J77">
        <v>211.48933099999999</v>
      </c>
      <c r="K77">
        <v>0</v>
      </c>
      <c r="L77">
        <v>517692</v>
      </c>
      <c r="M77">
        <v>7203035014</v>
      </c>
      <c r="N77" t="s">
        <v>620</v>
      </c>
      <c r="O77">
        <v>487.97</v>
      </c>
      <c r="P77">
        <v>538703</v>
      </c>
      <c r="Q77">
        <v>7203</v>
      </c>
      <c r="R77" t="s">
        <v>323</v>
      </c>
      <c r="S77">
        <v>35</v>
      </c>
      <c r="T77">
        <v>14</v>
      </c>
      <c r="U77">
        <v>0</v>
      </c>
      <c r="V77">
        <v>0</v>
      </c>
      <c r="W77" t="s">
        <v>621</v>
      </c>
      <c r="X77" t="s">
        <v>622</v>
      </c>
      <c r="Y77">
        <v>1.100101721303E+29</v>
      </c>
      <c r="Z77" t="s">
        <v>326</v>
      </c>
      <c r="AA77" s="73">
        <v>34884</v>
      </c>
      <c r="AB77" t="s">
        <v>327</v>
      </c>
      <c r="AC77" t="s">
        <v>623</v>
      </c>
      <c r="AD77" t="s">
        <v>329</v>
      </c>
      <c r="AE77" t="s">
        <v>336</v>
      </c>
      <c r="AF77" t="s">
        <v>336</v>
      </c>
      <c r="AG77">
        <v>215</v>
      </c>
      <c r="AH77" s="72">
        <v>641.04</v>
      </c>
      <c r="AI77">
        <v>6852015152121</v>
      </c>
      <c r="AJ77" t="s">
        <v>211</v>
      </c>
      <c r="AK77">
        <v>1999</v>
      </c>
      <c r="AL77">
        <v>25</v>
      </c>
      <c r="AM77">
        <v>1994</v>
      </c>
      <c r="AN77">
        <v>2023</v>
      </c>
      <c r="AO77" t="s">
        <v>341</v>
      </c>
      <c r="AP77">
        <v>153.07</v>
      </c>
      <c r="AQ77" t="s">
        <v>332</v>
      </c>
      <c r="AR77" t="s">
        <v>333</v>
      </c>
      <c r="AS77" t="s">
        <v>361</v>
      </c>
      <c r="AT77" t="s">
        <v>335</v>
      </c>
      <c r="AU77" s="73">
        <v>44510</v>
      </c>
      <c r="AV77">
        <v>51</v>
      </c>
      <c r="AW77">
        <v>115</v>
      </c>
      <c r="AX77">
        <v>125</v>
      </c>
      <c r="AY77">
        <v>132</v>
      </c>
      <c r="AZ77">
        <v>143</v>
      </c>
      <c r="BA77">
        <v>212</v>
      </c>
      <c r="BB77">
        <v>222</v>
      </c>
      <c r="BC77">
        <v>235</v>
      </c>
      <c r="BD77">
        <v>241</v>
      </c>
      <c r="BE77" t="s">
        <v>336</v>
      </c>
      <c r="BF77" t="s">
        <v>336</v>
      </c>
      <c r="BG77">
        <v>332</v>
      </c>
      <c r="BH77" t="s">
        <v>336</v>
      </c>
      <c r="BI77" t="s">
        <v>336</v>
      </c>
      <c r="BJ77" t="s">
        <v>336</v>
      </c>
      <c r="BK77" t="s">
        <v>336</v>
      </c>
      <c r="BL77" t="s">
        <v>336</v>
      </c>
      <c r="BM77">
        <v>515</v>
      </c>
      <c r="BN77" t="s">
        <v>336</v>
      </c>
      <c r="BO77" t="s">
        <v>362</v>
      </c>
      <c r="BP77">
        <v>7203035014</v>
      </c>
    </row>
    <row r="78" spans="1:68">
      <c r="A78">
        <v>76</v>
      </c>
      <c r="B78" t="s">
        <v>319</v>
      </c>
      <c r="C78">
        <v>394664</v>
      </c>
      <c r="D78">
        <v>7203017028</v>
      </c>
      <c r="E78" t="s">
        <v>320</v>
      </c>
      <c r="F78" t="s">
        <v>321</v>
      </c>
      <c r="G78">
        <v>1</v>
      </c>
      <c r="H78">
        <v>7203017</v>
      </c>
      <c r="I78">
        <v>5.1800000000000001E-4</v>
      </c>
      <c r="J78">
        <v>174.75843599999999</v>
      </c>
      <c r="K78">
        <v>0</v>
      </c>
      <c r="L78">
        <v>262293</v>
      </c>
      <c r="M78">
        <v>7203017028</v>
      </c>
      <c r="N78" t="s">
        <v>322</v>
      </c>
      <c r="O78">
        <v>58.74</v>
      </c>
      <c r="P78">
        <v>537582</v>
      </c>
      <c r="Q78">
        <v>7203</v>
      </c>
      <c r="R78" t="s">
        <v>323</v>
      </c>
      <c r="S78">
        <v>17</v>
      </c>
      <c r="T78">
        <v>28</v>
      </c>
      <c r="U78">
        <v>0</v>
      </c>
      <c r="V78">
        <v>0</v>
      </c>
      <c r="W78" t="s">
        <v>624</v>
      </c>
      <c r="X78" t="s">
        <v>625</v>
      </c>
      <c r="Y78">
        <v>1.100101721303E+29</v>
      </c>
      <c r="Z78" t="s">
        <v>326</v>
      </c>
      <c r="AA78" s="73">
        <v>34334</v>
      </c>
      <c r="AB78" t="s">
        <v>327</v>
      </c>
      <c r="AC78" t="s">
        <v>626</v>
      </c>
      <c r="AD78" t="s">
        <v>329</v>
      </c>
      <c r="AE78" t="s">
        <v>336</v>
      </c>
      <c r="AF78" t="s">
        <v>336</v>
      </c>
      <c r="AG78">
        <v>179</v>
      </c>
      <c r="AH78" s="72">
        <v>233.26</v>
      </c>
      <c r="AI78">
        <v>6853015152121</v>
      </c>
      <c r="AJ78" t="s">
        <v>211</v>
      </c>
      <c r="AK78">
        <v>2012</v>
      </c>
      <c r="AL78">
        <v>12</v>
      </c>
      <c r="AM78">
        <v>1994</v>
      </c>
      <c r="AN78">
        <v>2023</v>
      </c>
      <c r="AO78" t="s">
        <v>627</v>
      </c>
      <c r="AP78">
        <v>123.71</v>
      </c>
      <c r="AQ78" t="s">
        <v>443</v>
      </c>
      <c r="AR78" t="s">
        <v>333</v>
      </c>
      <c r="AS78" t="s">
        <v>361</v>
      </c>
      <c r="AT78" t="s">
        <v>387</v>
      </c>
      <c r="AU78" s="73">
        <v>44510</v>
      </c>
      <c r="AV78">
        <v>54</v>
      </c>
      <c r="AW78">
        <v>113</v>
      </c>
      <c r="AX78">
        <v>125</v>
      </c>
      <c r="AY78">
        <v>134</v>
      </c>
      <c r="AZ78">
        <v>143</v>
      </c>
      <c r="BA78">
        <v>213</v>
      </c>
      <c r="BB78">
        <v>222</v>
      </c>
      <c r="BC78">
        <v>232</v>
      </c>
      <c r="BD78">
        <v>242</v>
      </c>
      <c r="BE78" t="s">
        <v>336</v>
      </c>
      <c r="BF78" t="s">
        <v>336</v>
      </c>
      <c r="BG78" t="s">
        <v>336</v>
      </c>
      <c r="BH78" t="s">
        <v>336</v>
      </c>
      <c r="BI78" t="s">
        <v>336</v>
      </c>
      <c r="BJ78" t="s">
        <v>336</v>
      </c>
      <c r="BK78" t="s">
        <v>336</v>
      </c>
      <c r="BL78" t="s">
        <v>336</v>
      </c>
      <c r="BM78">
        <v>512</v>
      </c>
      <c r="BN78" t="s">
        <v>336</v>
      </c>
      <c r="BO78" t="s">
        <v>362</v>
      </c>
      <c r="BP78">
        <v>7203017028</v>
      </c>
    </row>
    <row r="79" spans="1:68">
      <c r="A79">
        <v>77</v>
      </c>
      <c r="B79" t="s">
        <v>319</v>
      </c>
      <c r="C79">
        <v>396809</v>
      </c>
      <c r="D79">
        <v>7203019004</v>
      </c>
      <c r="E79" t="s">
        <v>320</v>
      </c>
      <c r="F79" t="s">
        <v>321</v>
      </c>
      <c r="G79">
        <v>1</v>
      </c>
      <c r="H79">
        <v>7203019</v>
      </c>
      <c r="I79">
        <v>3.4000000000000002E-4</v>
      </c>
      <c r="J79">
        <v>85.810957999999999</v>
      </c>
      <c r="K79">
        <v>0</v>
      </c>
      <c r="L79">
        <v>506074</v>
      </c>
      <c r="M79">
        <v>7203019004</v>
      </c>
      <c r="N79" t="s">
        <v>322</v>
      </c>
      <c r="O79">
        <v>139.87</v>
      </c>
      <c r="P79">
        <v>426357</v>
      </c>
      <c r="Q79">
        <v>7203</v>
      </c>
      <c r="R79" t="s">
        <v>323</v>
      </c>
      <c r="S79">
        <v>19</v>
      </c>
      <c r="T79">
        <v>4</v>
      </c>
      <c r="U79">
        <v>0</v>
      </c>
      <c r="V79">
        <v>0</v>
      </c>
      <c r="W79" t="s">
        <v>628</v>
      </c>
      <c r="X79" t="s">
        <v>629</v>
      </c>
      <c r="Y79">
        <v>1.100101721303E+29</v>
      </c>
      <c r="Z79" t="s">
        <v>326</v>
      </c>
      <c r="AA79" s="73">
        <v>34334</v>
      </c>
      <c r="AB79" t="s">
        <v>327</v>
      </c>
      <c r="AC79" t="s">
        <v>630</v>
      </c>
      <c r="AD79" t="s">
        <v>329</v>
      </c>
      <c r="AE79" t="s">
        <v>336</v>
      </c>
      <c r="AF79" t="s">
        <v>336</v>
      </c>
      <c r="AG79">
        <v>90</v>
      </c>
      <c r="AH79" s="72">
        <v>139.87</v>
      </c>
      <c r="AI79">
        <v>6853015152121</v>
      </c>
      <c r="AJ79" t="s">
        <v>216</v>
      </c>
      <c r="AK79">
        <v>1939</v>
      </c>
      <c r="AL79">
        <v>85</v>
      </c>
      <c r="AM79">
        <v>1994</v>
      </c>
      <c r="AN79">
        <v>2023</v>
      </c>
      <c r="AO79" t="s">
        <v>322</v>
      </c>
      <c r="AP79">
        <v>139.87</v>
      </c>
      <c r="AQ79" t="s">
        <v>332</v>
      </c>
      <c r="AR79" t="s">
        <v>333</v>
      </c>
      <c r="AS79" t="s">
        <v>334</v>
      </c>
      <c r="AT79" t="s">
        <v>335</v>
      </c>
      <c r="AU79" s="73">
        <v>44510</v>
      </c>
      <c r="AV79">
        <v>54</v>
      </c>
      <c r="AW79">
        <v>113</v>
      </c>
      <c r="AX79">
        <v>125</v>
      </c>
      <c r="AY79">
        <v>134</v>
      </c>
      <c r="AZ79">
        <v>141</v>
      </c>
      <c r="BA79">
        <v>213</v>
      </c>
      <c r="BB79">
        <v>223</v>
      </c>
      <c r="BC79">
        <v>235</v>
      </c>
      <c r="BD79">
        <v>242</v>
      </c>
      <c r="BE79">
        <v>312</v>
      </c>
      <c r="BF79">
        <v>324</v>
      </c>
      <c r="BG79">
        <v>333</v>
      </c>
      <c r="BH79">
        <v>342</v>
      </c>
      <c r="BI79">
        <v>413</v>
      </c>
      <c r="BJ79">
        <v>424</v>
      </c>
      <c r="BK79">
        <v>433</v>
      </c>
      <c r="BL79">
        <v>442</v>
      </c>
      <c r="BM79" t="s">
        <v>336</v>
      </c>
      <c r="BN79" t="s">
        <v>336</v>
      </c>
      <c r="BO79" t="s">
        <v>337</v>
      </c>
      <c r="BP79">
        <v>7203019004</v>
      </c>
    </row>
    <row r="80" spans="1:68">
      <c r="A80">
        <v>78</v>
      </c>
      <c r="B80" t="s">
        <v>319</v>
      </c>
      <c r="C80">
        <v>397659</v>
      </c>
      <c r="D80">
        <v>7203018010</v>
      </c>
      <c r="E80" t="s">
        <v>320</v>
      </c>
      <c r="F80" t="s">
        <v>321</v>
      </c>
      <c r="G80">
        <v>1</v>
      </c>
      <c r="H80">
        <v>7203018</v>
      </c>
      <c r="I80">
        <v>6.4899999999999995E-4</v>
      </c>
      <c r="J80">
        <v>166.60939500000001</v>
      </c>
      <c r="K80">
        <v>0</v>
      </c>
      <c r="L80">
        <v>1025149</v>
      </c>
      <c r="M80">
        <v>7203018010</v>
      </c>
      <c r="N80" t="s">
        <v>322</v>
      </c>
      <c r="O80">
        <v>360.2</v>
      </c>
      <c r="P80">
        <v>3570128</v>
      </c>
      <c r="Q80">
        <v>7203</v>
      </c>
      <c r="R80" t="s">
        <v>323</v>
      </c>
      <c r="S80">
        <v>18</v>
      </c>
      <c r="T80">
        <v>10</v>
      </c>
      <c r="U80">
        <v>0</v>
      </c>
      <c r="V80">
        <v>0</v>
      </c>
      <c r="W80" t="s">
        <v>631</v>
      </c>
      <c r="X80" t="s">
        <v>632</v>
      </c>
      <c r="Y80">
        <v>1.100101721303E+29</v>
      </c>
      <c r="Z80" t="s">
        <v>326</v>
      </c>
      <c r="AA80" s="73">
        <v>34334</v>
      </c>
      <c r="AB80" t="s">
        <v>327</v>
      </c>
      <c r="AC80" t="s">
        <v>633</v>
      </c>
      <c r="AD80" t="s">
        <v>329</v>
      </c>
      <c r="AE80" t="s">
        <v>330</v>
      </c>
      <c r="AF80" t="s">
        <v>634</v>
      </c>
      <c r="AG80">
        <v>158.30000000000001</v>
      </c>
      <c r="AH80" s="72">
        <v>360.2</v>
      </c>
      <c r="AI80">
        <v>6853015152121</v>
      </c>
      <c r="AJ80" t="s">
        <v>216</v>
      </c>
      <c r="AK80">
        <v>1943</v>
      </c>
      <c r="AL80">
        <v>81</v>
      </c>
      <c r="AM80">
        <v>1994</v>
      </c>
      <c r="AN80">
        <v>2023</v>
      </c>
      <c r="AO80" t="s">
        <v>322</v>
      </c>
      <c r="AP80">
        <v>360.2</v>
      </c>
      <c r="AQ80" t="s">
        <v>332</v>
      </c>
      <c r="AR80" t="s">
        <v>333</v>
      </c>
      <c r="AS80" t="s">
        <v>334</v>
      </c>
      <c r="AT80" t="s">
        <v>335</v>
      </c>
      <c r="AU80" s="73">
        <v>40112</v>
      </c>
      <c r="AV80">
        <v>43</v>
      </c>
      <c r="AW80">
        <v>113</v>
      </c>
      <c r="AX80">
        <v>125</v>
      </c>
      <c r="AY80">
        <v>134</v>
      </c>
      <c r="AZ80">
        <v>141</v>
      </c>
      <c r="BA80">
        <v>213</v>
      </c>
      <c r="BB80">
        <v>223</v>
      </c>
      <c r="BC80">
        <v>234</v>
      </c>
      <c r="BD80">
        <v>242</v>
      </c>
      <c r="BE80">
        <v>312</v>
      </c>
      <c r="BF80">
        <v>323</v>
      </c>
      <c r="BG80">
        <v>332</v>
      </c>
      <c r="BH80">
        <v>342</v>
      </c>
      <c r="BI80">
        <v>412</v>
      </c>
      <c r="BJ80">
        <v>422</v>
      </c>
      <c r="BK80">
        <v>432</v>
      </c>
      <c r="BL80">
        <v>442</v>
      </c>
      <c r="BM80">
        <v>0</v>
      </c>
      <c r="BN80">
        <v>0</v>
      </c>
      <c r="BO80" t="s">
        <v>337</v>
      </c>
      <c r="BP80">
        <v>7203018010</v>
      </c>
    </row>
    <row r="81" spans="1:68">
      <c r="A81">
        <v>79</v>
      </c>
      <c r="B81" t="s">
        <v>319</v>
      </c>
      <c r="C81">
        <v>397757</v>
      </c>
      <c r="D81">
        <v>7203019005</v>
      </c>
      <c r="E81" t="s">
        <v>320</v>
      </c>
      <c r="F81" t="s">
        <v>321</v>
      </c>
      <c r="G81">
        <v>1</v>
      </c>
      <c r="H81">
        <v>7203019</v>
      </c>
      <c r="I81">
        <v>4.1599999999999997E-4</v>
      </c>
      <c r="J81">
        <v>132.93575999999999</v>
      </c>
      <c r="K81">
        <v>0</v>
      </c>
      <c r="L81">
        <v>159766</v>
      </c>
      <c r="M81">
        <v>7203019005</v>
      </c>
      <c r="N81" t="s">
        <v>322</v>
      </c>
      <c r="O81">
        <v>209.6</v>
      </c>
      <c r="P81">
        <v>283609</v>
      </c>
      <c r="Q81">
        <v>7203</v>
      </c>
      <c r="R81" t="s">
        <v>323</v>
      </c>
      <c r="S81">
        <v>19</v>
      </c>
      <c r="T81">
        <v>5</v>
      </c>
      <c r="U81">
        <v>0</v>
      </c>
      <c r="V81">
        <v>0</v>
      </c>
      <c r="W81" t="s">
        <v>635</v>
      </c>
      <c r="X81" t="s">
        <v>636</v>
      </c>
      <c r="Y81">
        <v>1.100101721303E+29</v>
      </c>
      <c r="Z81" t="s">
        <v>326</v>
      </c>
      <c r="AA81" s="73">
        <v>34334</v>
      </c>
      <c r="AB81" t="s">
        <v>327</v>
      </c>
      <c r="AC81" t="s">
        <v>637</v>
      </c>
      <c r="AD81" t="s">
        <v>329</v>
      </c>
      <c r="AE81" t="s">
        <v>330</v>
      </c>
      <c r="AF81" t="s">
        <v>638</v>
      </c>
      <c r="AG81">
        <v>128</v>
      </c>
      <c r="AH81" s="72">
        <v>209.6</v>
      </c>
      <c r="AI81">
        <v>6853015152121</v>
      </c>
      <c r="AJ81" t="s">
        <v>216</v>
      </c>
      <c r="AK81">
        <v>1939</v>
      </c>
      <c r="AL81">
        <v>85</v>
      </c>
      <c r="AM81">
        <v>1994</v>
      </c>
      <c r="AN81">
        <v>2023</v>
      </c>
      <c r="AO81" t="s">
        <v>322</v>
      </c>
      <c r="AP81">
        <v>209.6</v>
      </c>
      <c r="AQ81" t="s">
        <v>332</v>
      </c>
      <c r="AR81" t="s">
        <v>333</v>
      </c>
      <c r="AS81" t="s">
        <v>334</v>
      </c>
      <c r="AT81" t="s">
        <v>335</v>
      </c>
      <c r="AU81" s="73">
        <v>36861</v>
      </c>
      <c r="AV81">
        <v>44</v>
      </c>
      <c r="AW81">
        <v>113</v>
      </c>
      <c r="AX81">
        <v>125</v>
      </c>
      <c r="AY81">
        <v>132</v>
      </c>
      <c r="AZ81">
        <v>141</v>
      </c>
      <c r="BA81">
        <v>213</v>
      </c>
      <c r="BB81">
        <v>223</v>
      </c>
      <c r="BC81">
        <v>234</v>
      </c>
      <c r="BD81">
        <v>242</v>
      </c>
      <c r="BE81">
        <v>313</v>
      </c>
      <c r="BF81">
        <v>323</v>
      </c>
      <c r="BG81">
        <v>333</v>
      </c>
      <c r="BH81">
        <v>342</v>
      </c>
      <c r="BI81">
        <v>413</v>
      </c>
      <c r="BJ81">
        <v>423</v>
      </c>
      <c r="BK81">
        <v>432</v>
      </c>
      <c r="BL81">
        <v>442</v>
      </c>
      <c r="BM81" t="s">
        <v>336</v>
      </c>
      <c r="BN81" t="s">
        <v>336</v>
      </c>
      <c r="BO81" t="s">
        <v>337</v>
      </c>
      <c r="BP81">
        <v>7203019005</v>
      </c>
    </row>
    <row r="82" spans="1:68">
      <c r="A82">
        <v>80</v>
      </c>
      <c r="B82" t="s">
        <v>319</v>
      </c>
      <c r="C82">
        <v>403886</v>
      </c>
      <c r="D82">
        <v>7203018027</v>
      </c>
      <c r="E82" t="s">
        <v>320</v>
      </c>
      <c r="F82" t="s">
        <v>321</v>
      </c>
      <c r="G82">
        <v>1</v>
      </c>
      <c r="H82">
        <v>7203018</v>
      </c>
      <c r="I82">
        <v>3.9399999999999998E-4</v>
      </c>
      <c r="J82">
        <v>118.544997</v>
      </c>
      <c r="K82">
        <v>0</v>
      </c>
      <c r="L82">
        <v>714148</v>
      </c>
      <c r="M82">
        <v>7203018027</v>
      </c>
      <c r="N82" t="s">
        <v>341</v>
      </c>
      <c r="O82">
        <v>82.9</v>
      </c>
      <c r="P82">
        <v>514159</v>
      </c>
      <c r="Q82">
        <v>7203</v>
      </c>
      <c r="R82" t="s">
        <v>323</v>
      </c>
      <c r="S82">
        <v>18</v>
      </c>
      <c r="T82">
        <v>27</v>
      </c>
      <c r="U82">
        <v>0</v>
      </c>
      <c r="V82">
        <v>0</v>
      </c>
      <c r="W82" t="s">
        <v>639</v>
      </c>
      <c r="X82" t="s">
        <v>640</v>
      </c>
      <c r="Y82">
        <v>1.100101721303E+29</v>
      </c>
      <c r="Z82" t="s">
        <v>326</v>
      </c>
      <c r="AA82" s="73">
        <v>34334</v>
      </c>
      <c r="AB82" t="s">
        <v>327</v>
      </c>
      <c r="AC82" t="s">
        <v>641</v>
      </c>
      <c r="AD82" t="s">
        <v>329</v>
      </c>
      <c r="AE82" t="s">
        <v>336</v>
      </c>
      <c r="AF82" t="s">
        <v>336</v>
      </c>
      <c r="AG82">
        <v>120</v>
      </c>
      <c r="AH82" s="72">
        <v>174.8</v>
      </c>
      <c r="AI82">
        <v>6853015152121</v>
      </c>
      <c r="AJ82" t="s">
        <v>211</v>
      </c>
      <c r="AK82">
        <v>1939</v>
      </c>
      <c r="AL82">
        <v>85</v>
      </c>
      <c r="AM82">
        <v>1994</v>
      </c>
      <c r="AN82">
        <v>2023</v>
      </c>
      <c r="AO82" t="s">
        <v>322</v>
      </c>
      <c r="AP82">
        <v>91.9</v>
      </c>
      <c r="AQ82" t="s">
        <v>332</v>
      </c>
      <c r="AR82" t="s">
        <v>333</v>
      </c>
      <c r="AS82" t="s">
        <v>334</v>
      </c>
      <c r="AT82" t="s">
        <v>335</v>
      </c>
      <c r="AU82" s="73">
        <v>36861</v>
      </c>
      <c r="AV82">
        <v>41</v>
      </c>
      <c r="AW82">
        <v>113</v>
      </c>
      <c r="AX82">
        <v>125</v>
      </c>
      <c r="AY82">
        <v>132</v>
      </c>
      <c r="AZ82">
        <v>141</v>
      </c>
      <c r="BA82">
        <v>212</v>
      </c>
      <c r="BB82">
        <v>223</v>
      </c>
      <c r="BC82">
        <v>234</v>
      </c>
      <c r="BD82">
        <v>242</v>
      </c>
      <c r="BE82">
        <v>313</v>
      </c>
      <c r="BF82">
        <v>323</v>
      </c>
      <c r="BG82">
        <v>333</v>
      </c>
      <c r="BH82">
        <v>342</v>
      </c>
      <c r="BI82">
        <v>412</v>
      </c>
      <c r="BJ82">
        <v>423</v>
      </c>
      <c r="BK82">
        <v>432</v>
      </c>
      <c r="BL82">
        <v>442</v>
      </c>
      <c r="BM82" t="s">
        <v>336</v>
      </c>
      <c r="BN82" t="s">
        <v>336</v>
      </c>
      <c r="BO82" t="s">
        <v>337</v>
      </c>
      <c r="BP82">
        <v>7203018027</v>
      </c>
    </row>
    <row r="83" spans="1:68">
      <c r="A83">
        <v>81</v>
      </c>
      <c r="B83" t="s">
        <v>319</v>
      </c>
      <c r="C83">
        <v>403887</v>
      </c>
      <c r="D83">
        <v>7203036008</v>
      </c>
      <c r="E83" t="s">
        <v>320</v>
      </c>
      <c r="F83" t="s">
        <v>321</v>
      </c>
      <c r="G83">
        <v>1</v>
      </c>
      <c r="H83">
        <v>7203036</v>
      </c>
      <c r="I83">
        <v>4.4200000000000001E-4</v>
      </c>
      <c r="J83">
        <v>149.783174</v>
      </c>
      <c r="K83">
        <v>0</v>
      </c>
      <c r="L83">
        <v>188711</v>
      </c>
      <c r="M83">
        <v>7203036008</v>
      </c>
      <c r="N83" t="s">
        <v>322</v>
      </c>
      <c r="O83">
        <v>185.4</v>
      </c>
      <c r="P83">
        <v>1874331</v>
      </c>
      <c r="Q83">
        <v>7203</v>
      </c>
      <c r="R83" t="s">
        <v>323</v>
      </c>
      <c r="S83">
        <v>36</v>
      </c>
      <c r="T83">
        <v>8</v>
      </c>
      <c r="U83">
        <v>0</v>
      </c>
      <c r="V83">
        <v>0</v>
      </c>
      <c r="W83" t="s">
        <v>642</v>
      </c>
      <c r="X83" t="s">
        <v>643</v>
      </c>
      <c r="Y83">
        <v>1.100101721303E+29</v>
      </c>
      <c r="Z83" t="s">
        <v>326</v>
      </c>
      <c r="AA83" s="73">
        <v>34334</v>
      </c>
      <c r="AB83" t="s">
        <v>327</v>
      </c>
      <c r="AC83" t="s">
        <v>644</v>
      </c>
      <c r="AD83" t="s">
        <v>329</v>
      </c>
      <c r="AE83" t="s">
        <v>330</v>
      </c>
      <c r="AF83" t="s">
        <v>645</v>
      </c>
      <c r="AG83">
        <v>153.6</v>
      </c>
      <c r="AH83" s="72">
        <v>282.60000000000002</v>
      </c>
      <c r="AI83">
        <v>6852015153222</v>
      </c>
      <c r="AJ83" t="s">
        <v>211</v>
      </c>
      <c r="AK83">
        <v>1943</v>
      </c>
      <c r="AL83">
        <v>81</v>
      </c>
      <c r="AM83">
        <v>1994</v>
      </c>
      <c r="AN83">
        <v>2023</v>
      </c>
      <c r="AO83" t="s">
        <v>341</v>
      </c>
      <c r="AP83">
        <v>97.2</v>
      </c>
      <c r="AQ83" t="s">
        <v>332</v>
      </c>
      <c r="AR83" t="s">
        <v>333</v>
      </c>
      <c r="AS83" t="s">
        <v>361</v>
      </c>
      <c r="AT83" t="s">
        <v>335</v>
      </c>
      <c r="AU83" s="73">
        <v>40893</v>
      </c>
      <c r="AV83">
        <v>47</v>
      </c>
      <c r="AW83">
        <v>113</v>
      </c>
      <c r="AX83">
        <v>125</v>
      </c>
      <c r="AY83">
        <v>134</v>
      </c>
      <c r="AZ83">
        <v>141</v>
      </c>
      <c r="BA83">
        <v>212</v>
      </c>
      <c r="BB83">
        <v>223</v>
      </c>
      <c r="BC83">
        <v>235</v>
      </c>
      <c r="BD83">
        <v>241</v>
      </c>
      <c r="BE83">
        <v>0</v>
      </c>
      <c r="BF83">
        <v>0</v>
      </c>
      <c r="BG83">
        <v>333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515</v>
      </c>
      <c r="BN83">
        <v>0</v>
      </c>
      <c r="BO83" t="s">
        <v>362</v>
      </c>
      <c r="BP83">
        <v>7203036008</v>
      </c>
    </row>
    <row r="84" spans="1:68">
      <c r="A84">
        <v>82</v>
      </c>
      <c r="B84" t="s">
        <v>319</v>
      </c>
      <c r="C84">
        <v>403888</v>
      </c>
      <c r="D84">
        <v>7203036009</v>
      </c>
      <c r="E84" t="s">
        <v>320</v>
      </c>
      <c r="F84" t="s">
        <v>321</v>
      </c>
      <c r="G84">
        <v>1</v>
      </c>
      <c r="H84">
        <v>7203036</v>
      </c>
      <c r="I84">
        <v>5.3499999999999999E-4</v>
      </c>
      <c r="J84">
        <v>186.54592500000001</v>
      </c>
      <c r="K84">
        <v>0</v>
      </c>
      <c r="L84">
        <v>446391</v>
      </c>
      <c r="M84">
        <v>7203036009</v>
      </c>
      <c r="N84" t="s">
        <v>407</v>
      </c>
      <c r="O84">
        <v>294.10000000000002</v>
      </c>
      <c r="P84">
        <v>538774</v>
      </c>
      <c r="Q84">
        <v>7203</v>
      </c>
      <c r="R84" t="s">
        <v>323</v>
      </c>
      <c r="S84">
        <v>36</v>
      </c>
      <c r="T84">
        <v>9</v>
      </c>
      <c r="U84">
        <v>0</v>
      </c>
      <c r="V84">
        <v>0</v>
      </c>
      <c r="W84" t="s">
        <v>646</v>
      </c>
      <c r="X84" t="s">
        <v>647</v>
      </c>
      <c r="Y84">
        <v>1.100101721303E+29</v>
      </c>
      <c r="Z84" t="s">
        <v>326</v>
      </c>
      <c r="AA84" s="73">
        <v>34334</v>
      </c>
      <c r="AB84" t="s">
        <v>327</v>
      </c>
      <c r="AC84" t="s">
        <v>648</v>
      </c>
      <c r="AD84" t="s">
        <v>329</v>
      </c>
      <c r="AE84" t="s">
        <v>330</v>
      </c>
      <c r="AF84" t="s">
        <v>649</v>
      </c>
      <c r="AG84">
        <v>185</v>
      </c>
      <c r="AH84" s="72">
        <v>294.10000000000002</v>
      </c>
      <c r="AI84">
        <v>6852015152121</v>
      </c>
      <c r="AJ84" t="s">
        <v>211</v>
      </c>
      <c r="AK84">
        <v>1943</v>
      </c>
      <c r="AL84">
        <v>81</v>
      </c>
      <c r="AM84">
        <v>1994</v>
      </c>
      <c r="AN84">
        <v>2023</v>
      </c>
      <c r="AO84" t="s">
        <v>407</v>
      </c>
      <c r="AP84">
        <v>294.10000000000002</v>
      </c>
      <c r="AQ84" t="s">
        <v>443</v>
      </c>
      <c r="AR84" t="s">
        <v>333</v>
      </c>
      <c r="AS84" t="s">
        <v>361</v>
      </c>
      <c r="AT84" t="s">
        <v>335</v>
      </c>
      <c r="AU84" s="73">
        <v>36526</v>
      </c>
      <c r="AV84">
        <v>53</v>
      </c>
      <c r="AW84">
        <v>113</v>
      </c>
      <c r="AX84">
        <v>125</v>
      </c>
      <c r="AY84">
        <v>134</v>
      </c>
      <c r="AZ84">
        <v>141</v>
      </c>
      <c r="BA84">
        <v>213</v>
      </c>
      <c r="BB84">
        <v>223</v>
      </c>
      <c r="BC84">
        <v>235</v>
      </c>
      <c r="BD84">
        <v>243</v>
      </c>
      <c r="BE84" t="s">
        <v>336</v>
      </c>
      <c r="BF84" t="s">
        <v>336</v>
      </c>
      <c r="BG84">
        <v>333</v>
      </c>
      <c r="BH84" t="s">
        <v>336</v>
      </c>
      <c r="BI84" t="s">
        <v>336</v>
      </c>
      <c r="BJ84" t="s">
        <v>336</v>
      </c>
      <c r="BK84" t="s">
        <v>336</v>
      </c>
      <c r="BL84" t="s">
        <v>336</v>
      </c>
      <c r="BM84" t="s">
        <v>336</v>
      </c>
      <c r="BN84" t="s">
        <v>336</v>
      </c>
      <c r="BO84" t="s">
        <v>362</v>
      </c>
      <c r="BP84">
        <v>7203036009</v>
      </c>
    </row>
    <row r="85" spans="1:68">
      <c r="A85">
        <v>83</v>
      </c>
      <c r="B85" t="s">
        <v>319</v>
      </c>
      <c r="C85">
        <v>403889</v>
      </c>
      <c r="D85">
        <v>7203036007</v>
      </c>
      <c r="E85" t="s">
        <v>320</v>
      </c>
      <c r="F85" t="s">
        <v>321</v>
      </c>
      <c r="G85">
        <v>1</v>
      </c>
      <c r="H85">
        <v>7203036</v>
      </c>
      <c r="I85">
        <v>3.6099999999999999E-4</v>
      </c>
      <c r="J85">
        <v>96.516510999999994</v>
      </c>
      <c r="K85">
        <v>0</v>
      </c>
      <c r="L85">
        <v>8962</v>
      </c>
      <c r="M85">
        <v>7203036007</v>
      </c>
      <c r="N85" t="s">
        <v>341</v>
      </c>
      <c r="O85">
        <v>40.29</v>
      </c>
      <c r="P85">
        <v>1874330</v>
      </c>
      <c r="Q85">
        <v>7203</v>
      </c>
      <c r="R85" t="s">
        <v>323</v>
      </c>
      <c r="S85">
        <v>36</v>
      </c>
      <c r="T85">
        <v>7</v>
      </c>
      <c r="U85">
        <v>0</v>
      </c>
      <c r="V85">
        <v>0</v>
      </c>
      <c r="W85" t="s">
        <v>650</v>
      </c>
      <c r="X85" t="s">
        <v>651</v>
      </c>
      <c r="Y85">
        <v>1.100101721303E+29</v>
      </c>
      <c r="Z85" t="s">
        <v>326</v>
      </c>
      <c r="AA85" s="73">
        <v>34334</v>
      </c>
      <c r="AB85" t="s">
        <v>327</v>
      </c>
      <c r="AC85" t="s">
        <v>652</v>
      </c>
      <c r="AD85" t="s">
        <v>329</v>
      </c>
      <c r="AE85" t="s">
        <v>330</v>
      </c>
      <c r="AF85" t="s">
        <v>653</v>
      </c>
      <c r="AG85">
        <v>96</v>
      </c>
      <c r="AH85" s="72">
        <v>247</v>
      </c>
      <c r="AI85">
        <v>6852015153222</v>
      </c>
      <c r="AJ85" t="s">
        <v>211</v>
      </c>
      <c r="AK85">
        <v>1943</v>
      </c>
      <c r="AL85">
        <v>81</v>
      </c>
      <c r="AM85">
        <v>1994</v>
      </c>
      <c r="AN85">
        <v>2023</v>
      </c>
      <c r="AO85" t="s">
        <v>341</v>
      </c>
      <c r="AP85">
        <v>40.29</v>
      </c>
      <c r="AQ85" t="s">
        <v>332</v>
      </c>
      <c r="AR85" t="s">
        <v>333</v>
      </c>
      <c r="AS85" t="s">
        <v>361</v>
      </c>
      <c r="AT85" t="s">
        <v>335</v>
      </c>
      <c r="AU85" s="73">
        <v>40893</v>
      </c>
      <c r="AV85">
        <v>40</v>
      </c>
      <c r="AW85">
        <v>113</v>
      </c>
      <c r="AX85">
        <v>125</v>
      </c>
      <c r="AY85">
        <v>134</v>
      </c>
      <c r="AZ85">
        <v>141</v>
      </c>
      <c r="BA85">
        <v>212</v>
      </c>
      <c r="BB85">
        <v>223</v>
      </c>
      <c r="BC85">
        <v>233</v>
      </c>
      <c r="BD85">
        <v>241</v>
      </c>
      <c r="BE85">
        <v>0</v>
      </c>
      <c r="BF85">
        <v>0</v>
      </c>
      <c r="BG85">
        <v>332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515</v>
      </c>
      <c r="BN85">
        <v>0</v>
      </c>
      <c r="BO85" t="s">
        <v>362</v>
      </c>
      <c r="BP85">
        <v>7203036007</v>
      </c>
    </row>
    <row r="86" spans="1:68">
      <c r="A86">
        <v>84</v>
      </c>
      <c r="B86" t="s">
        <v>319</v>
      </c>
      <c r="C86">
        <v>403904</v>
      </c>
      <c r="D86">
        <v>7203019037</v>
      </c>
      <c r="E86" t="s">
        <v>320</v>
      </c>
      <c r="F86" t="s">
        <v>321</v>
      </c>
      <c r="G86">
        <v>1</v>
      </c>
      <c r="H86">
        <v>7203019</v>
      </c>
      <c r="I86">
        <v>3.48E-4</v>
      </c>
      <c r="J86">
        <v>90.061766000000006</v>
      </c>
      <c r="K86">
        <v>0</v>
      </c>
      <c r="L86">
        <v>606789</v>
      </c>
      <c r="M86">
        <v>7203019037</v>
      </c>
      <c r="N86" t="s">
        <v>322</v>
      </c>
      <c r="O86">
        <v>157.25</v>
      </c>
      <c r="P86">
        <v>3569801</v>
      </c>
      <c r="Q86">
        <v>7203</v>
      </c>
      <c r="R86" t="s">
        <v>323</v>
      </c>
      <c r="S86">
        <v>19</v>
      </c>
      <c r="T86">
        <v>37</v>
      </c>
      <c r="U86">
        <v>0</v>
      </c>
      <c r="V86">
        <v>0</v>
      </c>
      <c r="W86" t="s">
        <v>654</v>
      </c>
      <c r="X86" t="s">
        <v>655</v>
      </c>
      <c r="Y86">
        <v>1.100101721303E+29</v>
      </c>
      <c r="Z86" t="s">
        <v>326</v>
      </c>
      <c r="AA86" s="73">
        <v>34334</v>
      </c>
      <c r="AB86" t="s">
        <v>327</v>
      </c>
      <c r="AC86" t="s">
        <v>656</v>
      </c>
      <c r="AD86" t="s">
        <v>329</v>
      </c>
      <c r="AE86" t="s">
        <v>330</v>
      </c>
      <c r="AF86" t="s">
        <v>657</v>
      </c>
      <c r="AG86">
        <v>87.6</v>
      </c>
      <c r="AH86" s="72">
        <v>157.25</v>
      </c>
      <c r="AI86">
        <v>6853015152113</v>
      </c>
      <c r="AJ86" t="s">
        <v>216</v>
      </c>
      <c r="AK86">
        <v>1943</v>
      </c>
      <c r="AL86">
        <v>81</v>
      </c>
      <c r="AM86">
        <v>1994</v>
      </c>
      <c r="AN86">
        <v>2023</v>
      </c>
      <c r="AO86" t="s">
        <v>322</v>
      </c>
      <c r="AP86">
        <v>157.25</v>
      </c>
      <c r="AQ86" t="s">
        <v>332</v>
      </c>
      <c r="AR86" t="s">
        <v>333</v>
      </c>
      <c r="AS86" t="s">
        <v>334</v>
      </c>
      <c r="AT86" t="s">
        <v>335</v>
      </c>
      <c r="AU86" s="73">
        <v>40534</v>
      </c>
      <c r="AV86">
        <v>36</v>
      </c>
      <c r="AW86">
        <v>113</v>
      </c>
      <c r="AX86">
        <v>125</v>
      </c>
      <c r="AY86">
        <v>132</v>
      </c>
      <c r="AZ86">
        <v>141</v>
      </c>
      <c r="BA86">
        <v>212</v>
      </c>
      <c r="BB86">
        <v>223</v>
      </c>
      <c r="BC86">
        <v>234</v>
      </c>
      <c r="BD86">
        <v>242</v>
      </c>
      <c r="BE86">
        <v>312</v>
      </c>
      <c r="BF86">
        <v>323</v>
      </c>
      <c r="BG86">
        <v>332</v>
      </c>
      <c r="BH86">
        <v>342</v>
      </c>
      <c r="BI86">
        <v>413</v>
      </c>
      <c r="BJ86">
        <v>422</v>
      </c>
      <c r="BK86">
        <v>432</v>
      </c>
      <c r="BL86">
        <v>442</v>
      </c>
      <c r="BM86">
        <v>0</v>
      </c>
      <c r="BN86">
        <v>0</v>
      </c>
      <c r="BO86" t="s">
        <v>337</v>
      </c>
      <c r="BP86">
        <v>7203019037</v>
      </c>
    </row>
    <row r="87" spans="1:68">
      <c r="A87">
        <v>85</v>
      </c>
      <c r="B87" t="s">
        <v>319</v>
      </c>
      <c r="C87">
        <v>403905</v>
      </c>
      <c r="D87">
        <v>7203019038</v>
      </c>
      <c r="E87" t="s">
        <v>320</v>
      </c>
      <c r="F87" t="s">
        <v>321</v>
      </c>
      <c r="G87">
        <v>1</v>
      </c>
      <c r="H87">
        <v>7203019</v>
      </c>
      <c r="I87">
        <v>3.5599999999999998E-4</v>
      </c>
      <c r="J87">
        <v>94.690223000000003</v>
      </c>
      <c r="K87">
        <v>0</v>
      </c>
      <c r="L87">
        <v>153187</v>
      </c>
      <c r="M87">
        <v>7203019038</v>
      </c>
      <c r="N87" t="s">
        <v>322</v>
      </c>
      <c r="O87">
        <v>146.85</v>
      </c>
      <c r="P87">
        <v>3569803</v>
      </c>
      <c r="Q87">
        <v>7203</v>
      </c>
      <c r="R87" t="s">
        <v>323</v>
      </c>
      <c r="S87">
        <v>19</v>
      </c>
      <c r="T87">
        <v>38</v>
      </c>
      <c r="U87">
        <v>0</v>
      </c>
      <c r="V87">
        <v>0</v>
      </c>
      <c r="W87" t="s">
        <v>658</v>
      </c>
      <c r="X87" t="s">
        <v>659</v>
      </c>
      <c r="Y87">
        <v>1.100101721303E+29</v>
      </c>
      <c r="Z87" t="s">
        <v>326</v>
      </c>
      <c r="AA87" s="73">
        <v>34334</v>
      </c>
      <c r="AB87" t="s">
        <v>327</v>
      </c>
      <c r="AC87" t="s">
        <v>660</v>
      </c>
      <c r="AD87" t="s">
        <v>329</v>
      </c>
      <c r="AE87" t="s">
        <v>330</v>
      </c>
      <c r="AF87" t="s">
        <v>661</v>
      </c>
      <c r="AG87">
        <v>90.2</v>
      </c>
      <c r="AH87" s="72">
        <v>146.85</v>
      </c>
      <c r="AI87">
        <v>6853015152113</v>
      </c>
      <c r="AJ87" t="s">
        <v>216</v>
      </c>
      <c r="AK87">
        <v>1943</v>
      </c>
      <c r="AL87">
        <v>81</v>
      </c>
      <c r="AM87">
        <v>1994</v>
      </c>
      <c r="AN87">
        <v>2023</v>
      </c>
      <c r="AO87" t="s">
        <v>322</v>
      </c>
      <c r="AP87">
        <v>146.85</v>
      </c>
      <c r="AQ87" t="s">
        <v>332</v>
      </c>
      <c r="AR87" t="s">
        <v>333</v>
      </c>
      <c r="AS87" t="s">
        <v>334</v>
      </c>
      <c r="AT87" t="s">
        <v>335</v>
      </c>
      <c r="AU87" s="73">
        <v>40054</v>
      </c>
      <c r="AV87">
        <v>44</v>
      </c>
      <c r="AW87">
        <v>113</v>
      </c>
      <c r="AX87">
        <v>125</v>
      </c>
      <c r="AY87">
        <v>133</v>
      </c>
      <c r="AZ87">
        <v>141</v>
      </c>
      <c r="BA87">
        <v>212</v>
      </c>
      <c r="BB87">
        <v>223</v>
      </c>
      <c r="BC87">
        <v>235</v>
      </c>
      <c r="BD87">
        <v>242</v>
      </c>
      <c r="BE87">
        <v>313</v>
      </c>
      <c r="BF87">
        <v>323</v>
      </c>
      <c r="BG87">
        <v>332</v>
      </c>
      <c r="BH87">
        <v>342</v>
      </c>
      <c r="BI87">
        <v>413</v>
      </c>
      <c r="BJ87">
        <v>423</v>
      </c>
      <c r="BK87">
        <v>432</v>
      </c>
      <c r="BL87">
        <v>442</v>
      </c>
      <c r="BM87" t="s">
        <v>336</v>
      </c>
      <c r="BN87" t="s">
        <v>336</v>
      </c>
      <c r="BO87" t="s">
        <v>337</v>
      </c>
      <c r="BP87">
        <v>7203019038</v>
      </c>
    </row>
    <row r="88" spans="1:68">
      <c r="A88">
        <v>86</v>
      </c>
      <c r="B88" t="s">
        <v>319</v>
      </c>
      <c r="C88">
        <v>404378</v>
      </c>
      <c r="D88">
        <v>7203033010</v>
      </c>
      <c r="E88" t="s">
        <v>320</v>
      </c>
      <c r="F88" t="s">
        <v>321</v>
      </c>
      <c r="G88">
        <v>1</v>
      </c>
      <c r="H88">
        <v>7203033</v>
      </c>
      <c r="I88">
        <v>8.0599999999999997E-4</v>
      </c>
      <c r="J88">
        <v>347.525128</v>
      </c>
      <c r="K88">
        <v>0</v>
      </c>
      <c r="L88">
        <v>226621</v>
      </c>
      <c r="M88">
        <v>7203033010</v>
      </c>
      <c r="N88" t="s">
        <v>341</v>
      </c>
      <c r="O88">
        <v>48.9</v>
      </c>
      <c r="P88">
        <v>292801</v>
      </c>
      <c r="Q88">
        <v>7203</v>
      </c>
      <c r="R88" t="s">
        <v>323</v>
      </c>
      <c r="S88">
        <v>33</v>
      </c>
      <c r="T88">
        <v>10</v>
      </c>
      <c r="U88">
        <v>0</v>
      </c>
      <c r="V88">
        <v>0</v>
      </c>
      <c r="W88" t="s">
        <v>662</v>
      </c>
      <c r="X88" t="s">
        <v>663</v>
      </c>
      <c r="Y88">
        <v>1.100101721303E+29</v>
      </c>
      <c r="Z88" t="s">
        <v>326</v>
      </c>
      <c r="AA88" s="73">
        <v>34334</v>
      </c>
      <c r="AB88" t="s">
        <v>327</v>
      </c>
      <c r="AC88" t="s">
        <v>664</v>
      </c>
      <c r="AD88" t="s">
        <v>329</v>
      </c>
      <c r="AE88" t="s">
        <v>330</v>
      </c>
      <c r="AF88" t="s">
        <v>665</v>
      </c>
      <c r="AG88">
        <v>346.9</v>
      </c>
      <c r="AH88" s="72">
        <v>689.5</v>
      </c>
      <c r="AI88">
        <v>6853015153222</v>
      </c>
      <c r="AJ88" t="s">
        <v>211</v>
      </c>
      <c r="AK88">
        <v>1959</v>
      </c>
      <c r="AL88">
        <v>65</v>
      </c>
      <c r="AM88">
        <v>1994</v>
      </c>
      <c r="AN88">
        <v>2023</v>
      </c>
      <c r="AO88" t="s">
        <v>341</v>
      </c>
      <c r="AP88">
        <v>48.9</v>
      </c>
      <c r="AQ88" t="s">
        <v>332</v>
      </c>
      <c r="AR88" t="s">
        <v>333</v>
      </c>
      <c r="AS88" t="s">
        <v>361</v>
      </c>
      <c r="AT88" t="s">
        <v>335</v>
      </c>
      <c r="AU88" s="73">
        <v>36861</v>
      </c>
      <c r="AV88">
        <v>53</v>
      </c>
      <c r="AW88">
        <v>113</v>
      </c>
      <c r="AX88">
        <v>125</v>
      </c>
      <c r="AY88">
        <v>134</v>
      </c>
      <c r="AZ88">
        <v>141</v>
      </c>
      <c r="BA88">
        <v>213</v>
      </c>
      <c r="BB88">
        <v>223</v>
      </c>
      <c r="BC88">
        <v>235</v>
      </c>
      <c r="BD88">
        <v>243</v>
      </c>
      <c r="BE88" t="s">
        <v>336</v>
      </c>
      <c r="BF88" t="s">
        <v>336</v>
      </c>
      <c r="BG88">
        <v>333</v>
      </c>
      <c r="BH88" t="s">
        <v>336</v>
      </c>
      <c r="BI88" t="s">
        <v>336</v>
      </c>
      <c r="BJ88" t="s">
        <v>336</v>
      </c>
      <c r="BK88" t="s">
        <v>336</v>
      </c>
      <c r="BL88" t="s">
        <v>336</v>
      </c>
      <c r="BM88" t="s">
        <v>336</v>
      </c>
      <c r="BN88" t="s">
        <v>336</v>
      </c>
      <c r="BO88" t="s">
        <v>362</v>
      </c>
      <c r="BP88">
        <v>7203033010</v>
      </c>
    </row>
    <row r="89" spans="1:68">
      <c r="A89">
        <v>87</v>
      </c>
      <c r="B89" t="s">
        <v>319</v>
      </c>
      <c r="C89">
        <v>417720</v>
      </c>
      <c r="D89">
        <v>7203017029</v>
      </c>
      <c r="E89" t="s">
        <v>320</v>
      </c>
      <c r="F89" t="s">
        <v>321</v>
      </c>
      <c r="G89">
        <v>11</v>
      </c>
      <c r="H89">
        <v>7203017</v>
      </c>
      <c r="I89">
        <v>5.1699999999999999E-4</v>
      </c>
      <c r="J89">
        <v>173.836929</v>
      </c>
      <c r="K89">
        <v>0</v>
      </c>
      <c r="L89">
        <v>920066</v>
      </c>
      <c r="M89">
        <v>7203017029</v>
      </c>
      <c r="N89" t="s">
        <v>666</v>
      </c>
      <c r="O89">
        <v>56.5</v>
      </c>
      <c r="P89">
        <v>278956</v>
      </c>
      <c r="Q89">
        <v>7203</v>
      </c>
      <c r="R89" t="s">
        <v>323</v>
      </c>
      <c r="S89">
        <v>17</v>
      </c>
      <c r="T89">
        <v>29</v>
      </c>
      <c r="U89">
        <v>1</v>
      </c>
      <c r="V89">
        <v>3001</v>
      </c>
      <c r="W89" t="s">
        <v>667</v>
      </c>
      <c r="X89">
        <v>7203172900103000</v>
      </c>
      <c r="Y89">
        <v>1.100101721303E+29</v>
      </c>
      <c r="Z89" t="s">
        <v>326</v>
      </c>
      <c r="AA89" t="s">
        <v>668</v>
      </c>
      <c r="AB89" t="s">
        <v>349</v>
      </c>
      <c r="AC89" t="s">
        <v>669</v>
      </c>
      <c r="AD89" t="s">
        <v>329</v>
      </c>
      <c r="AE89" t="s">
        <v>336</v>
      </c>
      <c r="AF89" t="s">
        <v>336</v>
      </c>
      <c r="AG89">
        <v>21</v>
      </c>
      <c r="AH89" s="72">
        <v>43.8</v>
      </c>
      <c r="AI89">
        <v>6853015152121</v>
      </c>
      <c r="AJ89" t="s">
        <v>216</v>
      </c>
      <c r="AK89">
        <v>1993</v>
      </c>
      <c r="AL89">
        <v>31</v>
      </c>
      <c r="AM89">
        <v>1994</v>
      </c>
      <c r="AN89">
        <v>2023</v>
      </c>
      <c r="AO89" t="s">
        <v>351</v>
      </c>
      <c r="AP89">
        <v>43.8</v>
      </c>
      <c r="AQ89" t="s">
        <v>332</v>
      </c>
      <c r="AR89" t="s">
        <v>352</v>
      </c>
      <c r="AS89" t="s">
        <v>334</v>
      </c>
      <c r="AT89" t="s">
        <v>335</v>
      </c>
      <c r="AU89" s="73">
        <v>37966</v>
      </c>
      <c r="AV89">
        <v>41</v>
      </c>
      <c r="AW89">
        <v>113</v>
      </c>
      <c r="AX89">
        <v>125</v>
      </c>
      <c r="AY89">
        <v>132</v>
      </c>
      <c r="AZ89">
        <v>141</v>
      </c>
      <c r="BA89">
        <v>212</v>
      </c>
      <c r="BB89">
        <v>223</v>
      </c>
      <c r="BC89">
        <v>235</v>
      </c>
      <c r="BD89">
        <v>242</v>
      </c>
      <c r="BE89">
        <v>312</v>
      </c>
      <c r="BF89">
        <v>324</v>
      </c>
      <c r="BG89">
        <v>332</v>
      </c>
      <c r="BH89">
        <v>342</v>
      </c>
      <c r="BI89">
        <v>412</v>
      </c>
      <c r="BJ89">
        <v>424</v>
      </c>
      <c r="BK89">
        <v>432</v>
      </c>
      <c r="BL89">
        <v>442</v>
      </c>
      <c r="BM89" t="s">
        <v>336</v>
      </c>
      <c r="BN89" t="s">
        <v>336</v>
      </c>
      <c r="BO89" t="s">
        <v>337</v>
      </c>
      <c r="BP89">
        <v>7203017029</v>
      </c>
    </row>
    <row r="90" spans="1:68">
      <c r="A90">
        <v>88</v>
      </c>
      <c r="B90" t="s">
        <v>319</v>
      </c>
      <c r="C90">
        <v>434987</v>
      </c>
      <c r="D90">
        <v>7203035001</v>
      </c>
      <c r="E90" t="s">
        <v>320</v>
      </c>
      <c r="F90" t="s">
        <v>321</v>
      </c>
      <c r="G90">
        <v>2</v>
      </c>
      <c r="H90">
        <v>7203035</v>
      </c>
      <c r="I90">
        <v>6.3199999999999997E-4</v>
      </c>
      <c r="J90">
        <v>281.30127700000003</v>
      </c>
      <c r="K90">
        <v>0</v>
      </c>
      <c r="L90">
        <v>131139</v>
      </c>
      <c r="M90">
        <v>7203035001</v>
      </c>
      <c r="N90" t="s">
        <v>322</v>
      </c>
      <c r="O90">
        <v>191.92</v>
      </c>
      <c r="P90">
        <v>521085</v>
      </c>
      <c r="Q90">
        <v>7203</v>
      </c>
      <c r="R90" t="s">
        <v>323</v>
      </c>
      <c r="S90">
        <v>35</v>
      </c>
      <c r="T90">
        <v>1</v>
      </c>
      <c r="U90">
        <v>2</v>
      </c>
      <c r="V90">
        <v>1001</v>
      </c>
      <c r="W90" t="s">
        <v>670</v>
      </c>
      <c r="X90">
        <v>7203350100201000</v>
      </c>
      <c r="Y90">
        <v>1.100101721303E+29</v>
      </c>
      <c r="Z90" t="s">
        <v>326</v>
      </c>
      <c r="AA90" t="s">
        <v>671</v>
      </c>
      <c r="AB90" t="s">
        <v>349</v>
      </c>
      <c r="AC90" t="s">
        <v>672</v>
      </c>
      <c r="AD90" t="s">
        <v>329</v>
      </c>
      <c r="AE90" t="s">
        <v>336</v>
      </c>
      <c r="AF90" t="s">
        <v>336</v>
      </c>
      <c r="AG90">
        <v>125.21</v>
      </c>
      <c r="AH90" s="72">
        <v>261.92</v>
      </c>
      <c r="AI90">
        <v>6852015152222</v>
      </c>
      <c r="AJ90" t="s">
        <v>211</v>
      </c>
      <c r="AK90">
        <v>1943</v>
      </c>
      <c r="AL90">
        <v>81</v>
      </c>
      <c r="AM90">
        <v>1994</v>
      </c>
      <c r="AN90">
        <v>2023</v>
      </c>
      <c r="AO90" t="s">
        <v>322</v>
      </c>
      <c r="AP90">
        <v>191.92</v>
      </c>
      <c r="AQ90" t="s">
        <v>332</v>
      </c>
      <c r="AR90" t="s">
        <v>333</v>
      </c>
      <c r="AS90" t="s">
        <v>334</v>
      </c>
      <c r="AT90" t="s">
        <v>387</v>
      </c>
      <c r="AU90" s="73">
        <v>41778</v>
      </c>
      <c r="AV90">
        <v>42</v>
      </c>
      <c r="AW90">
        <v>113</v>
      </c>
      <c r="AX90">
        <v>125</v>
      </c>
      <c r="AY90">
        <v>134</v>
      </c>
      <c r="AZ90">
        <v>141</v>
      </c>
      <c r="BA90">
        <v>212</v>
      </c>
      <c r="BB90">
        <v>223</v>
      </c>
      <c r="BC90">
        <v>235</v>
      </c>
      <c r="BD90">
        <v>242</v>
      </c>
      <c r="BE90">
        <v>312</v>
      </c>
      <c r="BF90">
        <v>324</v>
      </c>
      <c r="BG90">
        <v>332</v>
      </c>
      <c r="BH90">
        <v>341</v>
      </c>
      <c r="BI90">
        <v>412</v>
      </c>
      <c r="BJ90">
        <v>423</v>
      </c>
      <c r="BK90">
        <v>432</v>
      </c>
      <c r="BL90">
        <v>441</v>
      </c>
      <c r="BM90" t="s">
        <v>336</v>
      </c>
      <c r="BN90" t="s">
        <v>336</v>
      </c>
      <c r="BO90" t="s">
        <v>337</v>
      </c>
      <c r="BP90">
        <v>7203035001</v>
      </c>
    </row>
    <row r="91" spans="1:68">
      <c r="A91">
        <v>89</v>
      </c>
      <c r="B91" t="s">
        <v>319</v>
      </c>
      <c r="C91">
        <v>436397</v>
      </c>
      <c r="D91">
        <v>7203032002</v>
      </c>
      <c r="E91" t="s">
        <v>320</v>
      </c>
      <c r="F91" t="s">
        <v>321</v>
      </c>
      <c r="G91">
        <v>1</v>
      </c>
      <c r="H91">
        <v>7203032</v>
      </c>
      <c r="I91">
        <v>5.9599999999999996E-4</v>
      </c>
      <c r="J91">
        <v>252.000381</v>
      </c>
      <c r="K91">
        <v>0</v>
      </c>
      <c r="L91">
        <v>283989</v>
      </c>
      <c r="M91">
        <v>7203032002</v>
      </c>
      <c r="N91" t="s">
        <v>407</v>
      </c>
      <c r="O91">
        <v>246.3</v>
      </c>
      <c r="P91">
        <v>1849718</v>
      </c>
      <c r="Q91">
        <v>7203</v>
      </c>
      <c r="R91" t="s">
        <v>323</v>
      </c>
      <c r="S91">
        <v>32</v>
      </c>
      <c r="T91">
        <v>2</v>
      </c>
      <c r="U91">
        <v>0</v>
      </c>
      <c r="V91">
        <v>0</v>
      </c>
      <c r="W91" t="s">
        <v>673</v>
      </c>
      <c r="X91" t="s">
        <v>674</v>
      </c>
      <c r="Y91">
        <v>1.100101721303E+29</v>
      </c>
      <c r="Z91" t="s">
        <v>326</v>
      </c>
      <c r="AA91" s="73">
        <v>34334</v>
      </c>
      <c r="AB91" t="s">
        <v>327</v>
      </c>
      <c r="AC91" t="s">
        <v>675</v>
      </c>
      <c r="AD91" t="s">
        <v>329</v>
      </c>
      <c r="AE91" t="s">
        <v>330</v>
      </c>
      <c r="AF91" t="s">
        <v>676</v>
      </c>
      <c r="AG91">
        <v>252</v>
      </c>
      <c r="AH91" s="72">
        <v>706.14</v>
      </c>
      <c r="AI91">
        <v>6853015152121</v>
      </c>
      <c r="AJ91" t="s">
        <v>211</v>
      </c>
      <c r="AK91">
        <v>1953</v>
      </c>
      <c r="AL91">
        <v>71</v>
      </c>
      <c r="AM91">
        <v>1994</v>
      </c>
      <c r="AN91">
        <v>2023</v>
      </c>
      <c r="AO91" t="s">
        <v>407</v>
      </c>
      <c r="AP91">
        <v>246.3</v>
      </c>
      <c r="AQ91" t="s">
        <v>443</v>
      </c>
      <c r="AR91" t="s">
        <v>333</v>
      </c>
      <c r="AS91" t="s">
        <v>361</v>
      </c>
      <c r="AT91" t="s">
        <v>335</v>
      </c>
      <c r="AU91" s="73">
        <v>44887</v>
      </c>
      <c r="AV91">
        <v>52</v>
      </c>
      <c r="AW91">
        <v>115</v>
      </c>
      <c r="AX91">
        <v>125</v>
      </c>
      <c r="AY91">
        <v>133</v>
      </c>
      <c r="AZ91">
        <v>141</v>
      </c>
      <c r="BA91">
        <v>213</v>
      </c>
      <c r="BB91">
        <v>223</v>
      </c>
      <c r="BC91">
        <v>233</v>
      </c>
      <c r="BD91">
        <v>241</v>
      </c>
      <c r="BE91" t="s">
        <v>336</v>
      </c>
      <c r="BF91" t="s">
        <v>336</v>
      </c>
      <c r="BG91">
        <v>333</v>
      </c>
      <c r="BH91" t="s">
        <v>336</v>
      </c>
      <c r="BI91" t="s">
        <v>336</v>
      </c>
      <c r="BJ91" t="s">
        <v>336</v>
      </c>
      <c r="BK91" t="s">
        <v>336</v>
      </c>
      <c r="BL91" t="s">
        <v>336</v>
      </c>
      <c r="BM91" t="s">
        <v>336</v>
      </c>
      <c r="BN91" t="s">
        <v>336</v>
      </c>
      <c r="BO91" t="s">
        <v>362</v>
      </c>
      <c r="BP91">
        <v>7203032002</v>
      </c>
    </row>
    <row r="92" spans="1:68">
      <c r="A92">
        <v>90</v>
      </c>
      <c r="B92" t="s">
        <v>319</v>
      </c>
      <c r="C92">
        <v>443991</v>
      </c>
      <c r="D92">
        <v>7203023006</v>
      </c>
      <c r="E92" t="s">
        <v>320</v>
      </c>
      <c r="F92" t="s">
        <v>321</v>
      </c>
      <c r="G92">
        <v>1</v>
      </c>
      <c r="H92">
        <v>7203023</v>
      </c>
      <c r="I92">
        <v>2.9599999999999998E-4</v>
      </c>
      <c r="J92">
        <v>48.307653999999999</v>
      </c>
      <c r="K92">
        <v>0</v>
      </c>
      <c r="L92">
        <v>138397</v>
      </c>
      <c r="M92">
        <v>7203023006</v>
      </c>
      <c r="N92" t="s">
        <v>322</v>
      </c>
      <c r="O92">
        <v>117.55</v>
      </c>
      <c r="P92">
        <v>410528</v>
      </c>
      <c r="Q92">
        <v>7203</v>
      </c>
      <c r="R92" t="s">
        <v>323</v>
      </c>
      <c r="S92">
        <v>23</v>
      </c>
      <c r="T92">
        <v>6</v>
      </c>
      <c r="U92">
        <v>0</v>
      </c>
      <c r="V92">
        <v>0</v>
      </c>
      <c r="W92" t="s">
        <v>677</v>
      </c>
      <c r="X92" t="s">
        <v>678</v>
      </c>
      <c r="Y92">
        <v>1.100101721303E+29</v>
      </c>
      <c r="Z92" t="s">
        <v>326</v>
      </c>
      <c r="AA92" s="73">
        <v>34334</v>
      </c>
      <c r="AB92" t="s">
        <v>327</v>
      </c>
      <c r="AC92" t="s">
        <v>679</v>
      </c>
      <c r="AD92" t="s">
        <v>329</v>
      </c>
      <c r="AE92" t="s">
        <v>330</v>
      </c>
      <c r="AF92" t="s">
        <v>680</v>
      </c>
      <c r="AG92">
        <v>47.8</v>
      </c>
      <c r="AH92" s="72">
        <v>117.55</v>
      </c>
      <c r="AI92">
        <v>6852015152121</v>
      </c>
      <c r="AJ92" t="s">
        <v>216</v>
      </c>
      <c r="AK92">
        <v>1953</v>
      </c>
      <c r="AL92">
        <v>71</v>
      </c>
      <c r="AM92">
        <v>1994</v>
      </c>
      <c r="AN92">
        <v>2023</v>
      </c>
      <c r="AO92" t="s">
        <v>322</v>
      </c>
      <c r="AP92">
        <v>89.55</v>
      </c>
      <c r="AQ92" t="s">
        <v>332</v>
      </c>
      <c r="AR92" t="s">
        <v>333</v>
      </c>
      <c r="AS92" t="s">
        <v>334</v>
      </c>
      <c r="AT92" t="s">
        <v>335</v>
      </c>
      <c r="AU92" s="73">
        <v>44510</v>
      </c>
      <c r="AV92">
        <v>41</v>
      </c>
      <c r="AW92">
        <v>114</v>
      </c>
      <c r="AX92">
        <v>125</v>
      </c>
      <c r="AY92">
        <v>133</v>
      </c>
      <c r="AZ92">
        <v>141</v>
      </c>
      <c r="BA92">
        <v>212</v>
      </c>
      <c r="BB92">
        <v>223</v>
      </c>
      <c r="BC92">
        <v>233</v>
      </c>
      <c r="BD92">
        <v>241</v>
      </c>
      <c r="BE92">
        <v>312</v>
      </c>
      <c r="BF92">
        <v>323</v>
      </c>
      <c r="BG92">
        <v>333</v>
      </c>
      <c r="BH92">
        <v>342</v>
      </c>
      <c r="BI92">
        <v>412</v>
      </c>
      <c r="BJ92">
        <v>423</v>
      </c>
      <c r="BK92">
        <v>433</v>
      </c>
      <c r="BL92">
        <v>442</v>
      </c>
      <c r="BM92" t="s">
        <v>336</v>
      </c>
      <c r="BN92" t="s">
        <v>336</v>
      </c>
      <c r="BO92" t="s">
        <v>337</v>
      </c>
      <c r="BP92">
        <v>7203023006</v>
      </c>
    </row>
    <row r="93" spans="1:68">
      <c r="A93">
        <v>91</v>
      </c>
      <c r="B93" t="s">
        <v>319</v>
      </c>
      <c r="C93">
        <v>458276</v>
      </c>
      <c r="D93">
        <v>7203032009</v>
      </c>
      <c r="E93" t="s">
        <v>320</v>
      </c>
      <c r="F93" t="s">
        <v>321</v>
      </c>
      <c r="G93">
        <v>1</v>
      </c>
      <c r="H93">
        <v>7203032</v>
      </c>
      <c r="I93">
        <v>8.12E-4</v>
      </c>
      <c r="J93">
        <v>373.99975499999999</v>
      </c>
      <c r="K93">
        <v>0</v>
      </c>
      <c r="L93">
        <v>236849</v>
      </c>
      <c r="M93">
        <v>7203032009</v>
      </c>
      <c r="N93" t="s">
        <v>341</v>
      </c>
      <c r="O93">
        <v>42</v>
      </c>
      <c r="P93">
        <v>539984</v>
      </c>
      <c r="Q93">
        <v>7203</v>
      </c>
      <c r="R93" t="s">
        <v>323</v>
      </c>
      <c r="S93">
        <v>32</v>
      </c>
      <c r="T93">
        <v>9</v>
      </c>
      <c r="U93">
        <v>0</v>
      </c>
      <c r="V93">
        <v>0</v>
      </c>
      <c r="W93" t="s">
        <v>681</v>
      </c>
      <c r="X93" t="s">
        <v>682</v>
      </c>
      <c r="Y93">
        <v>1.100101721303E+29</v>
      </c>
      <c r="Z93" t="s">
        <v>326</v>
      </c>
      <c r="AA93" s="73">
        <v>34740</v>
      </c>
      <c r="AB93" t="s">
        <v>327</v>
      </c>
      <c r="AC93" t="s">
        <v>683</v>
      </c>
      <c r="AD93" t="s">
        <v>329</v>
      </c>
      <c r="AE93" t="s">
        <v>330</v>
      </c>
      <c r="AF93" t="s">
        <v>684</v>
      </c>
      <c r="AG93">
        <v>374</v>
      </c>
      <c r="AH93" s="72">
        <v>389.5</v>
      </c>
      <c r="AI93">
        <v>6853015153222</v>
      </c>
      <c r="AJ93" t="s">
        <v>211</v>
      </c>
      <c r="AK93">
        <v>1963</v>
      </c>
      <c r="AL93">
        <v>61</v>
      </c>
      <c r="AM93">
        <v>1994</v>
      </c>
      <c r="AN93">
        <v>2023</v>
      </c>
      <c r="AO93" t="s">
        <v>322</v>
      </c>
      <c r="AP93">
        <v>205.1</v>
      </c>
      <c r="AQ93" t="s">
        <v>332</v>
      </c>
      <c r="AR93" t="s">
        <v>333</v>
      </c>
      <c r="AS93" t="s">
        <v>334</v>
      </c>
      <c r="AT93" t="s">
        <v>335</v>
      </c>
      <c r="AU93" s="73">
        <v>40113</v>
      </c>
      <c r="AV93">
        <v>38</v>
      </c>
      <c r="AW93">
        <v>113</v>
      </c>
      <c r="AX93">
        <v>125</v>
      </c>
      <c r="AY93">
        <v>132</v>
      </c>
      <c r="AZ93">
        <v>142</v>
      </c>
      <c r="BA93">
        <v>213</v>
      </c>
      <c r="BB93">
        <v>222</v>
      </c>
      <c r="BC93">
        <v>233</v>
      </c>
      <c r="BD93">
        <v>241</v>
      </c>
      <c r="BE93">
        <v>312</v>
      </c>
      <c r="BF93">
        <v>323</v>
      </c>
      <c r="BG93">
        <v>332</v>
      </c>
      <c r="BH93">
        <v>342</v>
      </c>
      <c r="BI93">
        <v>412</v>
      </c>
      <c r="BJ93">
        <v>424</v>
      </c>
      <c r="BK93">
        <v>432</v>
      </c>
      <c r="BL93">
        <v>442</v>
      </c>
      <c r="BM93">
        <v>0</v>
      </c>
      <c r="BN93">
        <v>0</v>
      </c>
      <c r="BO93" t="s">
        <v>337</v>
      </c>
      <c r="BP93">
        <v>7203032009</v>
      </c>
    </row>
    <row r="94" spans="1:68">
      <c r="A94">
        <v>92</v>
      </c>
      <c r="B94" t="s">
        <v>319</v>
      </c>
      <c r="C94">
        <v>458534</v>
      </c>
      <c r="D94">
        <v>7203033011</v>
      </c>
      <c r="E94" t="s">
        <v>320</v>
      </c>
      <c r="F94" t="s">
        <v>321</v>
      </c>
      <c r="G94">
        <v>1</v>
      </c>
      <c r="H94">
        <v>7203033</v>
      </c>
      <c r="I94">
        <v>6.29E-4</v>
      </c>
      <c r="J94">
        <v>170.641954</v>
      </c>
      <c r="K94">
        <v>0</v>
      </c>
      <c r="L94">
        <v>53040</v>
      </c>
      <c r="M94">
        <v>7203033011</v>
      </c>
      <c r="N94" t="s">
        <v>322</v>
      </c>
      <c r="O94">
        <v>153.1</v>
      </c>
      <c r="P94">
        <v>278384</v>
      </c>
      <c r="Q94">
        <v>7203</v>
      </c>
      <c r="R94" t="s">
        <v>323</v>
      </c>
      <c r="S94">
        <v>33</v>
      </c>
      <c r="T94">
        <v>11</v>
      </c>
      <c r="U94">
        <v>0</v>
      </c>
      <c r="V94">
        <v>0</v>
      </c>
      <c r="W94" t="s">
        <v>685</v>
      </c>
      <c r="X94" t="s">
        <v>686</v>
      </c>
      <c r="Y94">
        <v>1.100101721303E+29</v>
      </c>
      <c r="Z94" t="s">
        <v>326</v>
      </c>
      <c r="AA94" s="73">
        <v>34334</v>
      </c>
      <c r="AB94" t="s">
        <v>327</v>
      </c>
      <c r="AC94" t="s">
        <v>687</v>
      </c>
      <c r="AD94" t="s">
        <v>329</v>
      </c>
      <c r="AE94" t="s">
        <v>330</v>
      </c>
      <c r="AF94" t="s">
        <v>688</v>
      </c>
      <c r="AG94">
        <v>176</v>
      </c>
      <c r="AH94" s="72">
        <v>223.7</v>
      </c>
      <c r="AI94">
        <v>6853015153222</v>
      </c>
      <c r="AJ94" t="s">
        <v>211</v>
      </c>
      <c r="AK94">
        <v>1940</v>
      </c>
      <c r="AL94">
        <v>84</v>
      </c>
      <c r="AM94">
        <v>1994</v>
      </c>
      <c r="AN94">
        <v>2023</v>
      </c>
      <c r="AO94" t="s">
        <v>322</v>
      </c>
      <c r="AP94">
        <v>153.1</v>
      </c>
      <c r="AQ94" t="s">
        <v>332</v>
      </c>
      <c r="AR94" t="s">
        <v>333</v>
      </c>
      <c r="AS94" t="s">
        <v>334</v>
      </c>
      <c r="AT94" t="s">
        <v>335</v>
      </c>
      <c r="AU94" s="73">
        <v>36861</v>
      </c>
      <c r="AV94">
        <v>47</v>
      </c>
      <c r="AW94">
        <v>113</v>
      </c>
      <c r="AX94">
        <v>125</v>
      </c>
      <c r="AY94">
        <v>134</v>
      </c>
      <c r="AZ94">
        <v>141</v>
      </c>
      <c r="BA94">
        <v>212</v>
      </c>
      <c r="BB94">
        <v>223</v>
      </c>
      <c r="BC94">
        <v>234</v>
      </c>
      <c r="BD94">
        <v>242</v>
      </c>
      <c r="BE94">
        <v>312</v>
      </c>
      <c r="BF94">
        <v>323</v>
      </c>
      <c r="BG94">
        <v>333</v>
      </c>
      <c r="BH94">
        <v>342</v>
      </c>
      <c r="BI94">
        <v>413</v>
      </c>
      <c r="BJ94">
        <v>423</v>
      </c>
      <c r="BK94">
        <v>432</v>
      </c>
      <c r="BL94">
        <v>442</v>
      </c>
      <c r="BM94" t="s">
        <v>336</v>
      </c>
      <c r="BN94" t="s">
        <v>336</v>
      </c>
      <c r="BO94" t="s">
        <v>337</v>
      </c>
      <c r="BP94">
        <v>7203033011</v>
      </c>
    </row>
    <row r="95" spans="1:68">
      <c r="A95">
        <v>93</v>
      </c>
      <c r="B95" t="s">
        <v>319</v>
      </c>
      <c r="C95">
        <v>459206</v>
      </c>
      <c r="D95">
        <v>7203017025</v>
      </c>
      <c r="E95" t="s">
        <v>320</v>
      </c>
      <c r="F95" t="s">
        <v>321</v>
      </c>
      <c r="G95">
        <v>1</v>
      </c>
      <c r="H95">
        <v>7203017</v>
      </c>
      <c r="I95">
        <v>3.6499999999999998E-4</v>
      </c>
      <c r="J95">
        <v>102.513462</v>
      </c>
      <c r="K95">
        <v>0</v>
      </c>
      <c r="L95">
        <v>77477</v>
      </c>
      <c r="M95">
        <v>7203017025</v>
      </c>
      <c r="N95" t="s">
        <v>322</v>
      </c>
      <c r="O95">
        <v>135.25</v>
      </c>
      <c r="P95">
        <v>3585488</v>
      </c>
      <c r="Q95">
        <v>7203</v>
      </c>
      <c r="R95" t="s">
        <v>323</v>
      </c>
      <c r="S95">
        <v>17</v>
      </c>
      <c r="T95">
        <v>25</v>
      </c>
      <c r="U95">
        <v>0</v>
      </c>
      <c r="V95">
        <v>0</v>
      </c>
      <c r="W95" t="s">
        <v>689</v>
      </c>
      <c r="X95" t="s">
        <v>690</v>
      </c>
      <c r="Y95">
        <v>1.100101721303E+29</v>
      </c>
      <c r="Z95" t="s">
        <v>326</v>
      </c>
      <c r="AA95" s="73">
        <v>34334</v>
      </c>
      <c r="AB95" t="s">
        <v>327</v>
      </c>
      <c r="AC95" t="s">
        <v>691</v>
      </c>
      <c r="AD95" t="s">
        <v>329</v>
      </c>
      <c r="AE95" t="s">
        <v>330</v>
      </c>
      <c r="AF95" t="s">
        <v>692</v>
      </c>
      <c r="AG95">
        <v>109</v>
      </c>
      <c r="AH95" s="72">
        <v>135.25</v>
      </c>
      <c r="AI95">
        <v>6853015152121</v>
      </c>
      <c r="AJ95" t="s">
        <v>216</v>
      </c>
      <c r="AK95">
        <v>1939</v>
      </c>
      <c r="AL95">
        <v>85</v>
      </c>
      <c r="AM95">
        <v>1994</v>
      </c>
      <c r="AN95">
        <v>2023</v>
      </c>
      <c r="AO95" t="s">
        <v>322</v>
      </c>
      <c r="AP95">
        <v>135.25</v>
      </c>
      <c r="AQ95" t="s">
        <v>332</v>
      </c>
      <c r="AR95" t="s">
        <v>333</v>
      </c>
      <c r="AS95" t="s">
        <v>334</v>
      </c>
      <c r="AT95" t="s">
        <v>335</v>
      </c>
      <c r="AU95" s="73">
        <v>44510</v>
      </c>
      <c r="AV95">
        <v>27</v>
      </c>
      <c r="AW95">
        <v>113</v>
      </c>
      <c r="AX95">
        <v>125</v>
      </c>
      <c r="AY95">
        <v>132</v>
      </c>
      <c r="AZ95">
        <v>141</v>
      </c>
      <c r="BA95">
        <v>212</v>
      </c>
      <c r="BB95">
        <v>223</v>
      </c>
      <c r="BC95">
        <v>234</v>
      </c>
      <c r="BD95">
        <v>241</v>
      </c>
      <c r="BE95">
        <v>312</v>
      </c>
      <c r="BF95">
        <v>322</v>
      </c>
      <c r="BG95">
        <v>332</v>
      </c>
      <c r="BH95">
        <v>341</v>
      </c>
      <c r="BI95">
        <v>412</v>
      </c>
      <c r="BJ95">
        <v>423</v>
      </c>
      <c r="BK95">
        <v>431</v>
      </c>
      <c r="BL95">
        <v>441</v>
      </c>
      <c r="BM95" t="s">
        <v>336</v>
      </c>
      <c r="BN95" t="s">
        <v>336</v>
      </c>
      <c r="BO95" t="s">
        <v>337</v>
      </c>
      <c r="BP95">
        <v>7203017025</v>
      </c>
    </row>
    <row r="96" spans="1:68">
      <c r="A96">
        <v>94</v>
      </c>
      <c r="B96" t="s">
        <v>319</v>
      </c>
      <c r="C96">
        <v>465141</v>
      </c>
      <c r="D96">
        <v>7203017008</v>
      </c>
      <c r="E96" t="s">
        <v>320</v>
      </c>
      <c r="F96" t="s">
        <v>321</v>
      </c>
      <c r="G96">
        <v>8</v>
      </c>
      <c r="H96">
        <v>7203017</v>
      </c>
      <c r="I96">
        <v>4.5899999999999999E-4</v>
      </c>
      <c r="J96">
        <v>102.301175</v>
      </c>
      <c r="K96">
        <v>0</v>
      </c>
      <c r="L96">
        <v>820553</v>
      </c>
      <c r="M96">
        <v>7203017008</v>
      </c>
      <c r="N96" t="s">
        <v>351</v>
      </c>
      <c r="O96">
        <v>218.21</v>
      </c>
      <c r="P96">
        <v>524798</v>
      </c>
      <c r="Q96">
        <v>7203</v>
      </c>
      <c r="R96" t="s">
        <v>323</v>
      </c>
      <c r="S96">
        <v>17</v>
      </c>
      <c r="T96">
        <v>8</v>
      </c>
      <c r="U96">
        <v>1</v>
      </c>
      <c r="V96">
        <v>3002</v>
      </c>
      <c r="W96" t="s">
        <v>693</v>
      </c>
      <c r="X96">
        <v>7203170800103000</v>
      </c>
      <c r="Y96">
        <v>1.100101721303E+29</v>
      </c>
      <c r="Z96" t="s">
        <v>326</v>
      </c>
      <c r="AA96" t="s">
        <v>694</v>
      </c>
      <c r="AB96" t="s">
        <v>349</v>
      </c>
      <c r="AC96" t="s">
        <v>695</v>
      </c>
      <c r="AD96" t="s">
        <v>329</v>
      </c>
      <c r="AE96" t="s">
        <v>336</v>
      </c>
      <c r="AF96" t="s">
        <v>336</v>
      </c>
      <c r="AG96">
        <v>12.27</v>
      </c>
      <c r="AH96" s="72">
        <v>26.06</v>
      </c>
      <c r="AI96">
        <v>6853015152113</v>
      </c>
      <c r="AJ96" t="s">
        <v>216</v>
      </c>
      <c r="AK96">
        <v>2021</v>
      </c>
      <c r="AL96">
        <v>3</v>
      </c>
      <c r="AM96">
        <v>1994</v>
      </c>
      <c r="AN96">
        <v>2023</v>
      </c>
      <c r="AO96" t="s">
        <v>351</v>
      </c>
      <c r="AP96">
        <v>26.06</v>
      </c>
      <c r="AQ96" t="s">
        <v>332</v>
      </c>
      <c r="AR96" t="s">
        <v>352</v>
      </c>
      <c r="AS96" t="s">
        <v>334</v>
      </c>
      <c r="AT96" t="s">
        <v>335</v>
      </c>
      <c r="AU96" s="73">
        <v>44810</v>
      </c>
      <c r="AV96">
        <v>63</v>
      </c>
      <c r="AW96">
        <v>115</v>
      </c>
      <c r="AX96">
        <v>125</v>
      </c>
      <c r="AY96">
        <v>134</v>
      </c>
      <c r="AZ96">
        <v>143</v>
      </c>
      <c r="BA96">
        <v>213</v>
      </c>
      <c r="BB96">
        <v>223</v>
      </c>
      <c r="BC96">
        <v>235</v>
      </c>
      <c r="BD96">
        <v>243</v>
      </c>
      <c r="BE96">
        <v>312</v>
      </c>
      <c r="BF96">
        <v>324</v>
      </c>
      <c r="BG96">
        <v>332</v>
      </c>
      <c r="BH96">
        <v>343</v>
      </c>
      <c r="BI96">
        <v>412</v>
      </c>
      <c r="BJ96">
        <v>424</v>
      </c>
      <c r="BK96">
        <v>433</v>
      </c>
      <c r="BL96">
        <v>443</v>
      </c>
      <c r="BM96" t="s">
        <v>336</v>
      </c>
      <c r="BN96" t="s">
        <v>336</v>
      </c>
      <c r="BO96" t="s">
        <v>337</v>
      </c>
      <c r="BP96">
        <v>7203017008</v>
      </c>
    </row>
    <row r="97" spans="1:68">
      <c r="A97">
        <v>95</v>
      </c>
      <c r="B97" t="s">
        <v>319</v>
      </c>
      <c r="C97">
        <v>475018</v>
      </c>
      <c r="D97">
        <v>7203017022</v>
      </c>
      <c r="E97" t="s">
        <v>320</v>
      </c>
      <c r="F97" t="s">
        <v>321</v>
      </c>
      <c r="G97">
        <v>1</v>
      </c>
      <c r="H97">
        <v>7203017</v>
      </c>
      <c r="I97">
        <v>4.5399999999999998E-4</v>
      </c>
      <c r="J97">
        <v>97.917584000000005</v>
      </c>
      <c r="K97">
        <v>0</v>
      </c>
      <c r="L97">
        <v>316412</v>
      </c>
      <c r="M97">
        <v>7203017022</v>
      </c>
      <c r="N97" t="s">
        <v>322</v>
      </c>
      <c r="O97">
        <v>304.01</v>
      </c>
      <c r="P97">
        <v>423223</v>
      </c>
      <c r="Q97">
        <v>7203</v>
      </c>
      <c r="R97" t="s">
        <v>323</v>
      </c>
      <c r="S97">
        <v>17</v>
      </c>
      <c r="T97">
        <v>22</v>
      </c>
      <c r="U97">
        <v>0</v>
      </c>
      <c r="V97">
        <v>0</v>
      </c>
      <c r="W97" t="s">
        <v>696</v>
      </c>
      <c r="X97" t="s">
        <v>697</v>
      </c>
      <c r="Y97">
        <v>1.100101721303E+29</v>
      </c>
      <c r="Z97" t="s">
        <v>326</v>
      </c>
      <c r="AA97" s="73">
        <v>34334</v>
      </c>
      <c r="AB97" t="s">
        <v>327</v>
      </c>
      <c r="AC97" t="s">
        <v>698</v>
      </c>
      <c r="AD97" t="s">
        <v>329</v>
      </c>
      <c r="AE97" t="s">
        <v>336</v>
      </c>
      <c r="AF97" t="s">
        <v>336</v>
      </c>
      <c r="AG97">
        <v>102</v>
      </c>
      <c r="AH97" s="72">
        <v>304.01</v>
      </c>
      <c r="AI97">
        <v>6853015152113</v>
      </c>
      <c r="AJ97" t="s">
        <v>216</v>
      </c>
      <c r="AK97">
        <v>1949</v>
      </c>
      <c r="AL97">
        <v>75</v>
      </c>
      <c r="AM97">
        <v>1994</v>
      </c>
      <c r="AN97">
        <v>2023</v>
      </c>
      <c r="AO97" t="s">
        <v>322</v>
      </c>
      <c r="AP97">
        <v>304.01</v>
      </c>
      <c r="AQ97" t="s">
        <v>332</v>
      </c>
      <c r="AR97" t="s">
        <v>333</v>
      </c>
      <c r="AS97" t="s">
        <v>334</v>
      </c>
      <c r="AT97" t="s">
        <v>335</v>
      </c>
      <c r="AU97" s="73">
        <v>40054</v>
      </c>
      <c r="AV97">
        <v>53</v>
      </c>
      <c r="AW97">
        <v>115</v>
      </c>
      <c r="AX97">
        <v>125</v>
      </c>
      <c r="AY97">
        <v>133</v>
      </c>
      <c r="AZ97">
        <v>141</v>
      </c>
      <c r="BA97">
        <v>213</v>
      </c>
      <c r="BB97">
        <v>223</v>
      </c>
      <c r="BC97">
        <v>235</v>
      </c>
      <c r="BD97">
        <v>242</v>
      </c>
      <c r="BE97">
        <v>313</v>
      </c>
      <c r="BF97">
        <v>323</v>
      </c>
      <c r="BG97">
        <v>333</v>
      </c>
      <c r="BH97">
        <v>342</v>
      </c>
      <c r="BI97">
        <v>413</v>
      </c>
      <c r="BJ97">
        <v>423</v>
      </c>
      <c r="BK97">
        <v>433</v>
      </c>
      <c r="BL97">
        <v>442</v>
      </c>
      <c r="BM97" t="s">
        <v>336</v>
      </c>
      <c r="BN97" t="s">
        <v>336</v>
      </c>
      <c r="BO97" t="s">
        <v>337</v>
      </c>
      <c r="BP97">
        <v>7203017022</v>
      </c>
    </row>
    <row r="98" spans="1:68">
      <c r="A98">
        <v>96</v>
      </c>
      <c r="B98" t="s">
        <v>319</v>
      </c>
      <c r="C98">
        <v>476583</v>
      </c>
      <c r="D98">
        <v>7203034014</v>
      </c>
      <c r="E98" t="s">
        <v>320</v>
      </c>
      <c r="F98" t="s">
        <v>321</v>
      </c>
      <c r="G98">
        <v>1</v>
      </c>
      <c r="H98">
        <v>7203034</v>
      </c>
      <c r="I98">
        <v>4.8299999999999998E-4</v>
      </c>
      <c r="J98">
        <v>174.796932</v>
      </c>
      <c r="K98">
        <v>0</v>
      </c>
      <c r="L98">
        <v>528371</v>
      </c>
      <c r="M98">
        <v>7203034014</v>
      </c>
      <c r="N98" t="s">
        <v>407</v>
      </c>
      <c r="O98">
        <v>178.2</v>
      </c>
      <c r="P98">
        <v>1849725</v>
      </c>
      <c r="Q98">
        <v>7203</v>
      </c>
      <c r="R98" t="s">
        <v>323</v>
      </c>
      <c r="S98">
        <v>34</v>
      </c>
      <c r="T98">
        <v>14</v>
      </c>
      <c r="U98">
        <v>0</v>
      </c>
      <c r="V98">
        <v>0</v>
      </c>
      <c r="W98" t="s">
        <v>699</v>
      </c>
      <c r="X98" t="s">
        <v>700</v>
      </c>
      <c r="Y98">
        <v>1.100101721303E+29</v>
      </c>
      <c r="Z98" t="s">
        <v>326</v>
      </c>
      <c r="AA98" s="73">
        <v>34334</v>
      </c>
      <c r="AB98" t="s">
        <v>327</v>
      </c>
      <c r="AC98" t="s">
        <v>701</v>
      </c>
      <c r="AD98" t="s">
        <v>329</v>
      </c>
      <c r="AE98" t="s">
        <v>330</v>
      </c>
      <c r="AF98" t="s">
        <v>702</v>
      </c>
      <c r="AG98">
        <v>176.5</v>
      </c>
      <c r="AH98" s="72">
        <v>178.2</v>
      </c>
      <c r="AI98">
        <v>6853015152121</v>
      </c>
      <c r="AJ98" t="s">
        <v>211</v>
      </c>
      <c r="AK98">
        <v>1943</v>
      </c>
      <c r="AL98">
        <v>81</v>
      </c>
      <c r="AM98">
        <v>1994</v>
      </c>
      <c r="AN98">
        <v>2023</v>
      </c>
      <c r="AO98" t="s">
        <v>407</v>
      </c>
      <c r="AP98">
        <v>178.2</v>
      </c>
      <c r="AQ98" t="s">
        <v>443</v>
      </c>
      <c r="AR98" t="s">
        <v>333</v>
      </c>
      <c r="AS98" t="s">
        <v>361</v>
      </c>
      <c r="AT98" t="s">
        <v>335</v>
      </c>
      <c r="AU98" s="73">
        <v>37936</v>
      </c>
      <c r="AV98">
        <v>44</v>
      </c>
      <c r="AW98">
        <v>113</v>
      </c>
      <c r="AX98">
        <v>125</v>
      </c>
      <c r="AY98">
        <v>134</v>
      </c>
      <c r="AZ98">
        <v>141</v>
      </c>
      <c r="BA98">
        <v>212</v>
      </c>
      <c r="BB98">
        <v>222</v>
      </c>
      <c r="BC98">
        <v>233</v>
      </c>
      <c r="BD98">
        <v>242</v>
      </c>
      <c r="BE98" t="s">
        <v>336</v>
      </c>
      <c r="BF98" t="s">
        <v>336</v>
      </c>
      <c r="BG98">
        <v>333</v>
      </c>
      <c r="BH98" t="s">
        <v>336</v>
      </c>
      <c r="BI98" t="s">
        <v>336</v>
      </c>
      <c r="BJ98" t="s">
        <v>336</v>
      </c>
      <c r="BK98" t="s">
        <v>336</v>
      </c>
      <c r="BL98" t="s">
        <v>336</v>
      </c>
      <c r="BM98" t="s">
        <v>336</v>
      </c>
      <c r="BN98" t="s">
        <v>336</v>
      </c>
      <c r="BO98" t="s">
        <v>362</v>
      </c>
      <c r="BP98">
        <v>7203034014</v>
      </c>
    </row>
    <row r="99" spans="1:68">
      <c r="A99">
        <v>97</v>
      </c>
      <c r="B99" t="s">
        <v>319</v>
      </c>
      <c r="C99">
        <v>479680</v>
      </c>
      <c r="D99">
        <v>7203023005</v>
      </c>
      <c r="E99" t="s">
        <v>320</v>
      </c>
      <c r="F99" t="s">
        <v>321</v>
      </c>
      <c r="G99">
        <v>1</v>
      </c>
      <c r="H99">
        <v>7203023</v>
      </c>
      <c r="I99">
        <v>5.6800000000000004E-4</v>
      </c>
      <c r="J99">
        <v>233.20268799999999</v>
      </c>
      <c r="K99">
        <v>0</v>
      </c>
      <c r="L99">
        <v>845924</v>
      </c>
      <c r="M99">
        <v>7203023005</v>
      </c>
      <c r="N99" t="s">
        <v>375</v>
      </c>
      <c r="O99">
        <v>493</v>
      </c>
      <c r="P99">
        <v>543122</v>
      </c>
      <c r="Q99">
        <v>7203</v>
      </c>
      <c r="R99" t="s">
        <v>323</v>
      </c>
      <c r="S99">
        <v>23</v>
      </c>
      <c r="T99">
        <v>5</v>
      </c>
      <c r="U99">
        <v>0</v>
      </c>
      <c r="V99">
        <v>0</v>
      </c>
      <c r="W99" t="s">
        <v>703</v>
      </c>
      <c r="X99" t="s">
        <v>704</v>
      </c>
      <c r="Y99">
        <v>1.100101721303E+29</v>
      </c>
      <c r="Z99" t="s">
        <v>326</v>
      </c>
      <c r="AA99" s="73">
        <v>34334</v>
      </c>
      <c r="AB99" t="s">
        <v>327</v>
      </c>
      <c r="AC99" t="s">
        <v>705</v>
      </c>
      <c r="AD99" t="s">
        <v>329</v>
      </c>
      <c r="AE99" t="s">
        <v>330</v>
      </c>
      <c r="AF99" t="s">
        <v>706</v>
      </c>
      <c r="AG99">
        <v>228.5</v>
      </c>
      <c r="AH99" s="72">
        <v>568.79999999999995</v>
      </c>
      <c r="AI99">
        <v>6852015152121</v>
      </c>
      <c r="AJ99" t="s">
        <v>211</v>
      </c>
      <c r="AK99">
        <v>1949</v>
      </c>
      <c r="AL99">
        <v>75</v>
      </c>
      <c r="AM99">
        <v>1994</v>
      </c>
      <c r="AN99">
        <v>2023</v>
      </c>
      <c r="AO99" t="s">
        <v>341</v>
      </c>
      <c r="AP99">
        <v>75.8</v>
      </c>
      <c r="AQ99" t="s">
        <v>332</v>
      </c>
      <c r="AR99" t="s">
        <v>333</v>
      </c>
      <c r="AS99" t="s">
        <v>361</v>
      </c>
      <c r="AT99" t="s">
        <v>335</v>
      </c>
      <c r="AU99" s="73">
        <v>36861</v>
      </c>
      <c r="AV99">
        <v>42</v>
      </c>
      <c r="AW99">
        <v>113</v>
      </c>
      <c r="AX99">
        <v>125</v>
      </c>
      <c r="AY99">
        <v>134</v>
      </c>
      <c r="AZ99">
        <v>141</v>
      </c>
      <c r="BA99">
        <v>212</v>
      </c>
      <c r="BB99">
        <v>223</v>
      </c>
      <c r="BC99">
        <v>233</v>
      </c>
      <c r="BD99">
        <v>242</v>
      </c>
      <c r="BE99" t="s">
        <v>336</v>
      </c>
      <c r="BF99" t="s">
        <v>336</v>
      </c>
      <c r="BG99">
        <v>332</v>
      </c>
      <c r="BH99" t="s">
        <v>336</v>
      </c>
      <c r="BI99" t="s">
        <v>336</v>
      </c>
      <c r="BJ99" t="s">
        <v>336</v>
      </c>
      <c r="BK99" t="s">
        <v>336</v>
      </c>
      <c r="BL99" t="s">
        <v>336</v>
      </c>
      <c r="BM99" t="s">
        <v>336</v>
      </c>
      <c r="BN99" t="s">
        <v>336</v>
      </c>
      <c r="BO99" t="s">
        <v>362</v>
      </c>
      <c r="BP99">
        <v>7203023005</v>
      </c>
    </row>
    <row r="100" spans="1:68">
      <c r="A100">
        <v>98</v>
      </c>
      <c r="B100" t="s">
        <v>319</v>
      </c>
      <c r="C100">
        <v>489605</v>
      </c>
      <c r="D100">
        <v>7203018024</v>
      </c>
      <c r="E100" t="s">
        <v>320</v>
      </c>
      <c r="F100" t="s">
        <v>321</v>
      </c>
      <c r="G100">
        <v>1</v>
      </c>
      <c r="H100">
        <v>7203018</v>
      </c>
      <c r="I100">
        <v>5.7899999999999998E-4</v>
      </c>
      <c r="J100">
        <v>235.66852600000001</v>
      </c>
      <c r="K100">
        <v>0</v>
      </c>
      <c r="L100">
        <v>134044</v>
      </c>
      <c r="M100">
        <v>7203018024</v>
      </c>
      <c r="N100" t="s">
        <v>322</v>
      </c>
      <c r="O100">
        <v>512.79999999999995</v>
      </c>
      <c r="P100">
        <v>283604</v>
      </c>
      <c r="Q100">
        <v>7203</v>
      </c>
      <c r="R100" t="s">
        <v>323</v>
      </c>
      <c r="S100">
        <v>18</v>
      </c>
      <c r="T100">
        <v>24</v>
      </c>
      <c r="U100">
        <v>0</v>
      </c>
      <c r="V100">
        <v>0</v>
      </c>
      <c r="W100" t="s">
        <v>707</v>
      </c>
      <c r="X100" t="s">
        <v>708</v>
      </c>
      <c r="Y100">
        <v>1.100101721303E+29</v>
      </c>
      <c r="Z100" t="s">
        <v>326</v>
      </c>
      <c r="AA100" s="73">
        <v>34334</v>
      </c>
      <c r="AB100" t="s">
        <v>327</v>
      </c>
      <c r="AC100" t="s">
        <v>709</v>
      </c>
      <c r="AD100" t="s">
        <v>329</v>
      </c>
      <c r="AE100" t="s">
        <v>494</v>
      </c>
      <c r="AF100" t="s">
        <v>710</v>
      </c>
      <c r="AG100">
        <v>230</v>
      </c>
      <c r="AH100" s="72">
        <v>601.20000000000005</v>
      </c>
      <c r="AI100">
        <v>6853015152121</v>
      </c>
      <c r="AJ100" t="s">
        <v>211</v>
      </c>
      <c r="AK100">
        <v>1986</v>
      </c>
      <c r="AL100">
        <v>38</v>
      </c>
      <c r="AM100">
        <v>1994</v>
      </c>
      <c r="AN100">
        <v>2023</v>
      </c>
      <c r="AO100" t="s">
        <v>322</v>
      </c>
      <c r="AP100">
        <v>512.79999999999995</v>
      </c>
      <c r="AQ100" t="s">
        <v>332</v>
      </c>
      <c r="AR100" t="s">
        <v>333</v>
      </c>
      <c r="AS100" t="s">
        <v>334</v>
      </c>
      <c r="AT100" t="s">
        <v>335</v>
      </c>
      <c r="AU100" s="73">
        <v>44510</v>
      </c>
      <c r="AV100">
        <v>55</v>
      </c>
      <c r="AW100">
        <v>114</v>
      </c>
      <c r="AX100">
        <v>125</v>
      </c>
      <c r="AY100">
        <v>134</v>
      </c>
      <c r="AZ100">
        <v>141</v>
      </c>
      <c r="BA100">
        <v>213</v>
      </c>
      <c r="BB100">
        <v>223</v>
      </c>
      <c r="BC100">
        <v>235</v>
      </c>
      <c r="BD100">
        <v>243</v>
      </c>
      <c r="BE100">
        <v>312</v>
      </c>
      <c r="BF100">
        <v>324</v>
      </c>
      <c r="BG100">
        <v>333</v>
      </c>
      <c r="BH100">
        <v>342</v>
      </c>
      <c r="BI100">
        <v>413</v>
      </c>
      <c r="BJ100">
        <v>423</v>
      </c>
      <c r="BK100">
        <v>433</v>
      </c>
      <c r="BL100">
        <v>442</v>
      </c>
      <c r="BM100" t="s">
        <v>336</v>
      </c>
      <c r="BN100" t="s">
        <v>336</v>
      </c>
      <c r="BO100" t="s">
        <v>337</v>
      </c>
      <c r="BP100">
        <v>7203018024</v>
      </c>
    </row>
    <row r="101" spans="1:68">
      <c r="A101">
        <v>99</v>
      </c>
      <c r="B101" t="s">
        <v>319</v>
      </c>
      <c r="C101">
        <v>490465</v>
      </c>
      <c r="D101">
        <v>7203032001</v>
      </c>
      <c r="E101" t="s">
        <v>320</v>
      </c>
      <c r="F101" t="s">
        <v>321</v>
      </c>
      <c r="G101">
        <v>1</v>
      </c>
      <c r="H101">
        <v>7203032</v>
      </c>
      <c r="I101">
        <v>6.8499999999999995E-4</v>
      </c>
      <c r="J101">
        <v>356.26515499999999</v>
      </c>
      <c r="K101">
        <v>0</v>
      </c>
      <c r="L101">
        <v>330312</v>
      </c>
      <c r="M101">
        <v>7203032001</v>
      </c>
      <c r="N101" t="s">
        <v>341</v>
      </c>
      <c r="O101">
        <v>45</v>
      </c>
      <c r="P101">
        <v>508744</v>
      </c>
      <c r="Q101">
        <v>7203</v>
      </c>
      <c r="R101" t="s">
        <v>323</v>
      </c>
      <c r="S101">
        <v>32</v>
      </c>
      <c r="T101">
        <v>1</v>
      </c>
      <c r="U101">
        <v>0</v>
      </c>
      <c r="V101">
        <v>0</v>
      </c>
      <c r="W101" t="s">
        <v>711</v>
      </c>
      <c r="X101" t="s">
        <v>712</v>
      </c>
      <c r="Y101">
        <v>1.100101721303E+29</v>
      </c>
      <c r="Z101" t="s">
        <v>326</v>
      </c>
      <c r="AA101" s="73">
        <v>34334</v>
      </c>
      <c r="AB101" t="s">
        <v>327</v>
      </c>
      <c r="AC101" t="s">
        <v>713</v>
      </c>
      <c r="AD101" t="s">
        <v>329</v>
      </c>
      <c r="AE101" t="s">
        <v>330</v>
      </c>
      <c r="AF101" t="s">
        <v>714</v>
      </c>
      <c r="AG101">
        <v>357.4</v>
      </c>
      <c r="AH101" s="72">
        <v>594.6</v>
      </c>
      <c r="AI101">
        <v>6853015152121</v>
      </c>
      <c r="AJ101" t="s">
        <v>211</v>
      </c>
      <c r="AK101">
        <v>1953</v>
      </c>
      <c r="AL101">
        <v>71</v>
      </c>
      <c r="AM101">
        <v>1994</v>
      </c>
      <c r="AN101">
        <v>2023</v>
      </c>
      <c r="AO101" t="s">
        <v>322</v>
      </c>
      <c r="AP101">
        <v>549.6</v>
      </c>
      <c r="AQ101" t="s">
        <v>332</v>
      </c>
      <c r="AR101" t="s">
        <v>333</v>
      </c>
      <c r="AS101" t="s">
        <v>334</v>
      </c>
      <c r="AT101" t="s">
        <v>335</v>
      </c>
      <c r="AU101" s="73">
        <v>43788</v>
      </c>
      <c r="AV101">
        <v>40</v>
      </c>
      <c r="AW101">
        <v>113</v>
      </c>
      <c r="AX101">
        <v>125</v>
      </c>
      <c r="AY101">
        <v>134</v>
      </c>
      <c r="AZ101">
        <v>141</v>
      </c>
      <c r="BA101">
        <v>213</v>
      </c>
      <c r="BB101">
        <v>223</v>
      </c>
      <c r="BC101">
        <v>234</v>
      </c>
      <c r="BD101">
        <v>241</v>
      </c>
      <c r="BE101">
        <v>312</v>
      </c>
      <c r="BF101">
        <v>323</v>
      </c>
      <c r="BG101">
        <v>332</v>
      </c>
      <c r="BH101">
        <v>341</v>
      </c>
      <c r="BI101">
        <v>413</v>
      </c>
      <c r="BJ101">
        <v>423</v>
      </c>
      <c r="BK101">
        <v>432</v>
      </c>
      <c r="BL101">
        <v>441</v>
      </c>
      <c r="BM101" t="s">
        <v>336</v>
      </c>
      <c r="BN101" t="s">
        <v>336</v>
      </c>
      <c r="BO101" t="s">
        <v>337</v>
      </c>
      <c r="BP101">
        <v>7203032001</v>
      </c>
    </row>
    <row r="102" spans="1:68">
      <c r="A102">
        <v>100</v>
      </c>
      <c r="B102" t="s">
        <v>319</v>
      </c>
      <c r="C102">
        <v>490840</v>
      </c>
      <c r="D102">
        <v>7203032011</v>
      </c>
      <c r="E102" t="s">
        <v>320</v>
      </c>
      <c r="F102" t="s">
        <v>321</v>
      </c>
      <c r="G102">
        <v>1</v>
      </c>
      <c r="H102">
        <v>7203032</v>
      </c>
      <c r="I102">
        <v>6.3100000000000005E-4</v>
      </c>
      <c r="J102">
        <v>173.99964399999999</v>
      </c>
      <c r="K102">
        <v>0</v>
      </c>
      <c r="L102">
        <v>68896</v>
      </c>
      <c r="M102">
        <v>7203032011</v>
      </c>
      <c r="N102" t="s">
        <v>341</v>
      </c>
      <c r="O102">
        <v>99.5</v>
      </c>
      <c r="P102">
        <v>539987</v>
      </c>
      <c r="Q102">
        <v>7203</v>
      </c>
      <c r="R102" t="s">
        <v>323</v>
      </c>
      <c r="S102">
        <v>32</v>
      </c>
      <c r="T102">
        <v>11</v>
      </c>
      <c r="U102">
        <v>0</v>
      </c>
      <c r="V102">
        <v>0</v>
      </c>
      <c r="W102" t="s">
        <v>715</v>
      </c>
      <c r="X102" t="s">
        <v>716</v>
      </c>
      <c r="Y102">
        <v>1.100101721303E+29</v>
      </c>
      <c r="Z102" t="s">
        <v>326</v>
      </c>
      <c r="AA102" s="73">
        <v>34334</v>
      </c>
      <c r="AB102" t="s">
        <v>327</v>
      </c>
      <c r="AC102" t="s">
        <v>717</v>
      </c>
      <c r="AD102" t="s">
        <v>329</v>
      </c>
      <c r="AE102" t="s">
        <v>330</v>
      </c>
      <c r="AF102" t="s">
        <v>718</v>
      </c>
      <c r="AG102">
        <v>174</v>
      </c>
      <c r="AH102" s="72">
        <v>300.47000000000003</v>
      </c>
      <c r="AI102">
        <v>6853015153222</v>
      </c>
      <c r="AJ102" t="s">
        <v>211</v>
      </c>
      <c r="AK102">
        <v>1953</v>
      </c>
      <c r="AL102">
        <v>71</v>
      </c>
      <c r="AM102">
        <v>1994</v>
      </c>
      <c r="AN102">
        <v>2023</v>
      </c>
      <c r="AO102" t="s">
        <v>322</v>
      </c>
      <c r="AP102">
        <v>200.97</v>
      </c>
      <c r="AQ102" t="s">
        <v>332</v>
      </c>
      <c r="AR102" t="s">
        <v>333</v>
      </c>
      <c r="AS102" t="s">
        <v>334</v>
      </c>
      <c r="AT102" t="s">
        <v>335</v>
      </c>
      <c r="AU102" s="73">
        <v>42643</v>
      </c>
      <c r="AV102">
        <v>43</v>
      </c>
      <c r="AW102">
        <v>113</v>
      </c>
      <c r="AX102">
        <v>125</v>
      </c>
      <c r="AY102">
        <v>132</v>
      </c>
      <c r="AZ102">
        <v>141</v>
      </c>
      <c r="BA102">
        <v>213</v>
      </c>
      <c r="BB102">
        <v>223</v>
      </c>
      <c r="BC102">
        <v>235</v>
      </c>
      <c r="BD102">
        <v>242</v>
      </c>
      <c r="BE102">
        <v>313</v>
      </c>
      <c r="BF102">
        <v>323</v>
      </c>
      <c r="BG102">
        <v>332</v>
      </c>
      <c r="BH102">
        <v>342</v>
      </c>
      <c r="BI102">
        <v>413</v>
      </c>
      <c r="BJ102">
        <v>423</v>
      </c>
      <c r="BK102">
        <v>432</v>
      </c>
      <c r="BL102">
        <v>442</v>
      </c>
      <c r="BM102">
        <v>0</v>
      </c>
      <c r="BN102">
        <v>0</v>
      </c>
      <c r="BO102" t="s">
        <v>337</v>
      </c>
      <c r="BP102">
        <v>7203032011</v>
      </c>
    </row>
    <row r="103" spans="1:68">
      <c r="A103">
        <v>101</v>
      </c>
      <c r="B103" t="s">
        <v>319</v>
      </c>
      <c r="C103">
        <v>499484</v>
      </c>
      <c r="D103">
        <v>7203032008</v>
      </c>
      <c r="E103" t="s">
        <v>320</v>
      </c>
      <c r="F103" t="s">
        <v>321</v>
      </c>
      <c r="G103">
        <v>1</v>
      </c>
      <c r="H103">
        <v>7203032</v>
      </c>
      <c r="I103">
        <v>8.12E-4</v>
      </c>
      <c r="J103">
        <v>373.998223</v>
      </c>
      <c r="K103">
        <v>0</v>
      </c>
      <c r="L103">
        <v>22015</v>
      </c>
      <c r="M103">
        <v>7203032008</v>
      </c>
      <c r="N103" t="s">
        <v>341</v>
      </c>
      <c r="O103">
        <v>114.8</v>
      </c>
      <c r="P103">
        <v>537580</v>
      </c>
      <c r="Q103">
        <v>7203</v>
      </c>
      <c r="R103" t="s">
        <v>323</v>
      </c>
      <c r="S103">
        <v>32</v>
      </c>
      <c r="T103">
        <v>8</v>
      </c>
      <c r="U103">
        <v>0</v>
      </c>
      <c r="V103">
        <v>0</v>
      </c>
      <c r="W103" t="s">
        <v>719</v>
      </c>
      <c r="X103" t="s">
        <v>720</v>
      </c>
      <c r="Y103">
        <v>1.100101721303E+29</v>
      </c>
      <c r="Z103" t="s">
        <v>326</v>
      </c>
      <c r="AA103" s="73">
        <v>34775</v>
      </c>
      <c r="AB103" t="s">
        <v>327</v>
      </c>
      <c r="AC103" t="s">
        <v>721</v>
      </c>
      <c r="AD103" t="s">
        <v>329</v>
      </c>
      <c r="AE103" t="s">
        <v>330</v>
      </c>
      <c r="AF103" t="s">
        <v>722</v>
      </c>
      <c r="AG103">
        <v>351.4</v>
      </c>
      <c r="AH103" s="72">
        <v>466.1</v>
      </c>
      <c r="AI103">
        <v>6853015153222</v>
      </c>
      <c r="AJ103" t="s">
        <v>211</v>
      </c>
      <c r="AK103">
        <v>1953</v>
      </c>
      <c r="AL103">
        <v>71</v>
      </c>
      <c r="AM103">
        <v>1994</v>
      </c>
      <c r="AN103">
        <v>2023</v>
      </c>
      <c r="AO103" t="s">
        <v>627</v>
      </c>
      <c r="AP103">
        <v>124.5</v>
      </c>
      <c r="AQ103" t="s">
        <v>443</v>
      </c>
      <c r="AR103" t="s">
        <v>333</v>
      </c>
      <c r="AS103" t="s">
        <v>361</v>
      </c>
      <c r="AT103" t="s">
        <v>335</v>
      </c>
      <c r="AU103" s="73">
        <v>40534</v>
      </c>
      <c r="AV103">
        <v>46</v>
      </c>
      <c r="AW103">
        <v>113</v>
      </c>
      <c r="AX103">
        <v>125</v>
      </c>
      <c r="AY103">
        <v>132</v>
      </c>
      <c r="AZ103">
        <v>141</v>
      </c>
      <c r="BA103">
        <v>213</v>
      </c>
      <c r="BB103">
        <v>222</v>
      </c>
      <c r="BC103">
        <v>233</v>
      </c>
      <c r="BD103">
        <v>242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512</v>
      </c>
      <c r="BN103">
        <v>0</v>
      </c>
      <c r="BO103" t="s">
        <v>362</v>
      </c>
      <c r="BP103">
        <v>7203032008</v>
      </c>
    </row>
    <row r="104" spans="1:68">
      <c r="A104">
        <v>102</v>
      </c>
      <c r="B104" t="s">
        <v>319</v>
      </c>
      <c r="C104">
        <v>514100</v>
      </c>
      <c r="D104">
        <v>7203035005</v>
      </c>
      <c r="E104" t="s">
        <v>320</v>
      </c>
      <c r="F104" t="s">
        <v>321</v>
      </c>
      <c r="G104">
        <v>1</v>
      </c>
      <c r="H104">
        <v>7203035</v>
      </c>
      <c r="I104">
        <v>3.3300000000000002E-4</v>
      </c>
      <c r="J104">
        <v>74.990978999999996</v>
      </c>
      <c r="K104">
        <v>0</v>
      </c>
      <c r="L104">
        <v>624630</v>
      </c>
      <c r="M104">
        <v>7203035005</v>
      </c>
      <c r="N104" t="s">
        <v>407</v>
      </c>
      <c r="O104">
        <v>171.02</v>
      </c>
      <c r="P104">
        <v>1851547</v>
      </c>
      <c r="Q104">
        <v>7203</v>
      </c>
      <c r="R104" t="s">
        <v>323</v>
      </c>
      <c r="S104">
        <v>35</v>
      </c>
      <c r="T104">
        <v>5</v>
      </c>
      <c r="U104">
        <v>0</v>
      </c>
      <c r="V104">
        <v>0</v>
      </c>
      <c r="W104" t="s">
        <v>723</v>
      </c>
      <c r="X104" t="s">
        <v>724</v>
      </c>
      <c r="Y104">
        <v>1.100101721303E+29</v>
      </c>
      <c r="Z104" t="s">
        <v>326</v>
      </c>
      <c r="AA104" s="73">
        <v>34334</v>
      </c>
      <c r="AB104" t="s">
        <v>327</v>
      </c>
      <c r="AC104" t="s">
        <v>725</v>
      </c>
      <c r="AD104" t="s">
        <v>329</v>
      </c>
      <c r="AE104" t="s">
        <v>330</v>
      </c>
      <c r="AF104" t="s">
        <v>726</v>
      </c>
      <c r="AG104">
        <v>75</v>
      </c>
      <c r="AH104" s="72">
        <v>171.02</v>
      </c>
      <c r="AI104">
        <v>6852015152121</v>
      </c>
      <c r="AJ104" t="s">
        <v>211</v>
      </c>
      <c r="AK104">
        <v>1943</v>
      </c>
      <c r="AL104">
        <v>81</v>
      </c>
      <c r="AM104">
        <v>1994</v>
      </c>
      <c r="AN104">
        <v>2023</v>
      </c>
      <c r="AO104" t="s">
        <v>407</v>
      </c>
      <c r="AP104">
        <v>171.02</v>
      </c>
      <c r="AQ104" t="s">
        <v>443</v>
      </c>
      <c r="AR104" t="s">
        <v>333</v>
      </c>
      <c r="AS104" t="s">
        <v>361</v>
      </c>
      <c r="AT104" t="s">
        <v>335</v>
      </c>
      <c r="AU104" s="73">
        <v>41506</v>
      </c>
      <c r="AV104">
        <v>43</v>
      </c>
      <c r="AW104">
        <v>113</v>
      </c>
      <c r="AX104">
        <v>125</v>
      </c>
      <c r="AY104">
        <v>133</v>
      </c>
      <c r="AZ104">
        <v>141</v>
      </c>
      <c r="BA104">
        <v>213</v>
      </c>
      <c r="BB104">
        <v>223</v>
      </c>
      <c r="BC104">
        <v>234</v>
      </c>
      <c r="BD104">
        <v>242</v>
      </c>
      <c r="BE104" t="s">
        <v>336</v>
      </c>
      <c r="BF104" t="s">
        <v>336</v>
      </c>
      <c r="BG104">
        <v>332</v>
      </c>
      <c r="BH104" t="s">
        <v>336</v>
      </c>
      <c r="BI104" t="s">
        <v>336</v>
      </c>
      <c r="BJ104" t="s">
        <v>336</v>
      </c>
      <c r="BK104" t="s">
        <v>336</v>
      </c>
      <c r="BL104" t="s">
        <v>336</v>
      </c>
      <c r="BM104" t="s">
        <v>336</v>
      </c>
      <c r="BN104" t="s">
        <v>336</v>
      </c>
      <c r="BO104" t="s">
        <v>362</v>
      </c>
      <c r="BP104">
        <v>7203035005</v>
      </c>
    </row>
    <row r="105" spans="1:68">
      <c r="A105">
        <v>103</v>
      </c>
      <c r="B105" t="s">
        <v>319</v>
      </c>
      <c r="C105">
        <v>518753</v>
      </c>
      <c r="D105">
        <v>7203017030</v>
      </c>
      <c r="E105" t="s">
        <v>320</v>
      </c>
      <c r="F105" t="s">
        <v>321</v>
      </c>
      <c r="G105">
        <v>1</v>
      </c>
      <c r="H105">
        <v>7203017</v>
      </c>
      <c r="I105">
        <v>5.1699999999999999E-4</v>
      </c>
      <c r="J105">
        <v>174.05188699999999</v>
      </c>
      <c r="K105">
        <v>0</v>
      </c>
      <c r="L105">
        <v>79077</v>
      </c>
      <c r="M105">
        <v>7203017030</v>
      </c>
      <c r="N105" t="s">
        <v>341</v>
      </c>
      <c r="O105">
        <v>33</v>
      </c>
      <c r="P105">
        <v>278944</v>
      </c>
      <c r="Q105">
        <v>7203</v>
      </c>
      <c r="R105" t="s">
        <v>323</v>
      </c>
      <c r="S105">
        <v>17</v>
      </c>
      <c r="T105">
        <v>30</v>
      </c>
      <c r="U105">
        <v>0</v>
      </c>
      <c r="V105">
        <v>0</v>
      </c>
      <c r="W105" t="s">
        <v>727</v>
      </c>
      <c r="X105" t="s">
        <v>728</v>
      </c>
      <c r="Y105">
        <v>1.100101721303E+29</v>
      </c>
      <c r="Z105" t="s">
        <v>326</v>
      </c>
      <c r="AA105" s="73">
        <v>34334</v>
      </c>
      <c r="AB105" t="s">
        <v>327</v>
      </c>
      <c r="AC105" t="s">
        <v>729</v>
      </c>
      <c r="AD105" t="s">
        <v>329</v>
      </c>
      <c r="AE105" t="s">
        <v>330</v>
      </c>
      <c r="AF105" t="s">
        <v>730</v>
      </c>
      <c r="AG105">
        <v>174</v>
      </c>
      <c r="AH105" s="72">
        <v>305.8</v>
      </c>
      <c r="AI105">
        <v>6853015152121</v>
      </c>
      <c r="AJ105" t="s">
        <v>216</v>
      </c>
      <c r="AK105">
        <v>1932</v>
      </c>
      <c r="AL105">
        <v>92</v>
      </c>
      <c r="AM105">
        <v>1994</v>
      </c>
      <c r="AN105">
        <v>2023</v>
      </c>
      <c r="AO105" t="s">
        <v>322</v>
      </c>
      <c r="AP105">
        <v>272.8</v>
      </c>
      <c r="AQ105" t="s">
        <v>332</v>
      </c>
      <c r="AR105" t="s">
        <v>333</v>
      </c>
      <c r="AS105" t="s">
        <v>334</v>
      </c>
      <c r="AT105" t="s">
        <v>335</v>
      </c>
      <c r="AU105" s="73">
        <v>44510</v>
      </c>
      <c r="AV105">
        <v>39</v>
      </c>
      <c r="AW105">
        <v>113</v>
      </c>
      <c r="AX105">
        <v>125</v>
      </c>
      <c r="AY105">
        <v>132</v>
      </c>
      <c r="AZ105">
        <v>141</v>
      </c>
      <c r="BA105">
        <v>212</v>
      </c>
      <c r="BB105">
        <v>223</v>
      </c>
      <c r="BC105">
        <v>235</v>
      </c>
      <c r="BD105">
        <v>242</v>
      </c>
      <c r="BE105">
        <v>312</v>
      </c>
      <c r="BF105">
        <v>323</v>
      </c>
      <c r="BG105">
        <v>332</v>
      </c>
      <c r="BH105">
        <v>342</v>
      </c>
      <c r="BI105">
        <v>412</v>
      </c>
      <c r="BJ105">
        <v>423</v>
      </c>
      <c r="BK105">
        <v>432</v>
      </c>
      <c r="BL105">
        <v>442</v>
      </c>
      <c r="BM105" t="s">
        <v>336</v>
      </c>
      <c r="BN105" t="s">
        <v>336</v>
      </c>
      <c r="BO105" t="s">
        <v>337</v>
      </c>
      <c r="BP105">
        <v>7203017030</v>
      </c>
    </row>
    <row r="106" spans="1:68">
      <c r="A106">
        <v>104</v>
      </c>
      <c r="B106" t="s">
        <v>319</v>
      </c>
      <c r="C106">
        <v>526801</v>
      </c>
      <c r="D106">
        <v>7203017041</v>
      </c>
      <c r="E106" t="s">
        <v>320</v>
      </c>
      <c r="F106" t="s">
        <v>321</v>
      </c>
      <c r="G106">
        <v>1</v>
      </c>
      <c r="H106">
        <v>7203017</v>
      </c>
      <c r="I106">
        <v>2.2499999999999999E-4</v>
      </c>
      <c r="J106">
        <v>38.587940000000003</v>
      </c>
      <c r="K106">
        <v>0</v>
      </c>
      <c r="L106">
        <v>53067</v>
      </c>
      <c r="M106">
        <v>7203017041</v>
      </c>
      <c r="N106" t="s">
        <v>322</v>
      </c>
      <c r="O106">
        <v>113.2</v>
      </c>
      <c r="P106">
        <v>426356</v>
      </c>
      <c r="Q106">
        <v>7203</v>
      </c>
      <c r="R106" t="s">
        <v>323</v>
      </c>
      <c r="S106">
        <v>17</v>
      </c>
      <c r="T106">
        <v>41</v>
      </c>
      <c r="U106">
        <v>0</v>
      </c>
      <c r="V106">
        <v>0</v>
      </c>
      <c r="W106" t="s">
        <v>731</v>
      </c>
      <c r="X106" t="s">
        <v>732</v>
      </c>
      <c r="Y106">
        <v>1.100101721303E+29</v>
      </c>
      <c r="Z106" t="s">
        <v>326</v>
      </c>
      <c r="AA106" s="73">
        <v>34334</v>
      </c>
      <c r="AB106" t="s">
        <v>327</v>
      </c>
      <c r="AC106" t="s">
        <v>733</v>
      </c>
      <c r="AD106" t="s">
        <v>329</v>
      </c>
      <c r="AE106" t="s">
        <v>336</v>
      </c>
      <c r="AF106" t="s">
        <v>336</v>
      </c>
      <c r="AG106">
        <v>39.5</v>
      </c>
      <c r="AH106" s="72">
        <v>113.2</v>
      </c>
      <c r="AI106">
        <v>6853015152113</v>
      </c>
      <c r="AJ106" t="s">
        <v>216</v>
      </c>
      <c r="AK106">
        <v>1981</v>
      </c>
      <c r="AL106">
        <v>43</v>
      </c>
      <c r="AM106">
        <v>1994</v>
      </c>
      <c r="AN106">
        <v>2023</v>
      </c>
      <c r="AO106" t="s">
        <v>322</v>
      </c>
      <c r="AP106">
        <v>113.2</v>
      </c>
      <c r="AQ106" t="s">
        <v>332</v>
      </c>
      <c r="AR106" t="s">
        <v>333</v>
      </c>
      <c r="AS106" t="s">
        <v>334</v>
      </c>
      <c r="AT106" t="s">
        <v>335</v>
      </c>
      <c r="AU106" s="73">
        <v>36861</v>
      </c>
      <c r="AV106">
        <v>46</v>
      </c>
      <c r="AW106">
        <v>113</v>
      </c>
      <c r="AX106">
        <v>125</v>
      </c>
      <c r="AY106">
        <v>132</v>
      </c>
      <c r="AZ106">
        <v>143</v>
      </c>
      <c r="BA106">
        <v>212</v>
      </c>
      <c r="BB106">
        <v>223</v>
      </c>
      <c r="BC106">
        <v>234</v>
      </c>
      <c r="BD106">
        <v>243</v>
      </c>
      <c r="BE106">
        <v>312</v>
      </c>
      <c r="BF106">
        <v>323</v>
      </c>
      <c r="BG106">
        <v>333</v>
      </c>
      <c r="BH106">
        <v>342</v>
      </c>
      <c r="BI106">
        <v>412</v>
      </c>
      <c r="BJ106">
        <v>423</v>
      </c>
      <c r="BK106">
        <v>432</v>
      </c>
      <c r="BL106">
        <v>442</v>
      </c>
      <c r="BM106" t="s">
        <v>336</v>
      </c>
      <c r="BN106" t="s">
        <v>336</v>
      </c>
      <c r="BO106" t="s">
        <v>337</v>
      </c>
      <c r="BP106">
        <v>7203017041</v>
      </c>
    </row>
    <row r="107" spans="1:68">
      <c r="A107">
        <v>105</v>
      </c>
      <c r="B107" t="s">
        <v>319</v>
      </c>
      <c r="C107">
        <v>531447</v>
      </c>
      <c r="D107">
        <v>7203018011</v>
      </c>
      <c r="E107" t="s">
        <v>320</v>
      </c>
      <c r="F107" t="s">
        <v>321</v>
      </c>
      <c r="G107">
        <v>1</v>
      </c>
      <c r="H107">
        <v>7203018</v>
      </c>
      <c r="I107">
        <v>4.9799999999999996E-4</v>
      </c>
      <c r="J107">
        <v>168.15059500000001</v>
      </c>
      <c r="K107">
        <v>0</v>
      </c>
      <c r="L107">
        <v>734399</v>
      </c>
      <c r="M107">
        <v>7203018011</v>
      </c>
      <c r="N107" t="s">
        <v>322</v>
      </c>
      <c r="O107">
        <v>294.43</v>
      </c>
      <c r="P107">
        <v>3570130</v>
      </c>
      <c r="Q107">
        <v>7203</v>
      </c>
      <c r="R107" t="s">
        <v>323</v>
      </c>
      <c r="S107">
        <v>18</v>
      </c>
      <c r="T107">
        <v>11</v>
      </c>
      <c r="U107">
        <v>0</v>
      </c>
      <c r="V107">
        <v>0</v>
      </c>
      <c r="W107" t="s">
        <v>734</v>
      </c>
      <c r="X107" t="s">
        <v>735</v>
      </c>
      <c r="Y107">
        <v>1.100101721303E+29</v>
      </c>
      <c r="Z107" t="s">
        <v>326</v>
      </c>
      <c r="AA107" s="73">
        <v>34334</v>
      </c>
      <c r="AB107" t="s">
        <v>327</v>
      </c>
      <c r="AC107" t="s">
        <v>736</v>
      </c>
      <c r="AD107" t="s">
        <v>329</v>
      </c>
      <c r="AE107" t="s">
        <v>330</v>
      </c>
      <c r="AF107" t="s">
        <v>737</v>
      </c>
      <c r="AG107">
        <v>167</v>
      </c>
      <c r="AH107" s="72">
        <v>294.43</v>
      </c>
      <c r="AI107">
        <v>6853015152121</v>
      </c>
      <c r="AJ107" t="s">
        <v>216</v>
      </c>
      <c r="AK107">
        <v>1943</v>
      </c>
      <c r="AL107">
        <v>81</v>
      </c>
      <c r="AM107">
        <v>1994</v>
      </c>
      <c r="AN107">
        <v>2023</v>
      </c>
      <c r="AO107" t="s">
        <v>322</v>
      </c>
      <c r="AP107">
        <v>294.43</v>
      </c>
      <c r="AQ107" t="s">
        <v>332</v>
      </c>
      <c r="AR107" t="s">
        <v>333</v>
      </c>
      <c r="AS107" t="s">
        <v>334</v>
      </c>
      <c r="AT107" t="s">
        <v>335</v>
      </c>
      <c r="AU107" s="73">
        <v>44510</v>
      </c>
      <c r="AV107">
        <v>46</v>
      </c>
      <c r="AW107">
        <v>113</v>
      </c>
      <c r="AX107">
        <v>125</v>
      </c>
      <c r="AY107">
        <v>134</v>
      </c>
      <c r="AZ107">
        <v>141</v>
      </c>
      <c r="BA107">
        <v>212</v>
      </c>
      <c r="BB107">
        <v>223</v>
      </c>
      <c r="BC107">
        <v>233</v>
      </c>
      <c r="BD107">
        <v>242</v>
      </c>
      <c r="BE107">
        <v>312</v>
      </c>
      <c r="BF107">
        <v>324</v>
      </c>
      <c r="BG107">
        <v>332</v>
      </c>
      <c r="BH107">
        <v>342</v>
      </c>
      <c r="BI107">
        <v>413</v>
      </c>
      <c r="BJ107">
        <v>424</v>
      </c>
      <c r="BK107">
        <v>433</v>
      </c>
      <c r="BL107">
        <v>442</v>
      </c>
      <c r="BM107" t="s">
        <v>336</v>
      </c>
      <c r="BN107" t="s">
        <v>336</v>
      </c>
      <c r="BO107" t="s">
        <v>337</v>
      </c>
      <c r="BP107">
        <v>7203018011</v>
      </c>
    </row>
    <row r="108" spans="1:68">
      <c r="A108">
        <v>106</v>
      </c>
      <c r="B108" t="s">
        <v>319</v>
      </c>
      <c r="C108">
        <v>532998</v>
      </c>
      <c r="D108">
        <v>7203018001</v>
      </c>
      <c r="E108" t="s">
        <v>320</v>
      </c>
      <c r="F108" t="s">
        <v>321</v>
      </c>
      <c r="G108">
        <v>1</v>
      </c>
      <c r="H108">
        <v>7203018</v>
      </c>
      <c r="I108">
        <v>4.4700000000000002E-4</v>
      </c>
      <c r="J108">
        <v>136.914207</v>
      </c>
      <c r="K108">
        <v>0</v>
      </c>
      <c r="L108">
        <v>592788</v>
      </c>
      <c r="M108">
        <v>7203018001</v>
      </c>
      <c r="N108" t="s">
        <v>407</v>
      </c>
      <c r="O108">
        <v>173.2</v>
      </c>
      <c r="P108">
        <v>523038</v>
      </c>
      <c r="Q108">
        <v>7203</v>
      </c>
      <c r="R108" t="s">
        <v>323</v>
      </c>
      <c r="S108">
        <v>18</v>
      </c>
      <c r="T108">
        <v>1</v>
      </c>
      <c r="U108">
        <v>0</v>
      </c>
      <c r="V108">
        <v>0</v>
      </c>
      <c r="W108" t="s">
        <v>738</v>
      </c>
      <c r="X108" t="s">
        <v>739</v>
      </c>
      <c r="Y108">
        <v>1.100101721303E+29</v>
      </c>
      <c r="Z108" t="s">
        <v>326</v>
      </c>
      <c r="AA108" s="73">
        <v>34334</v>
      </c>
      <c r="AB108" t="s">
        <v>327</v>
      </c>
      <c r="AC108" t="s">
        <v>740</v>
      </c>
      <c r="AD108" t="s">
        <v>329</v>
      </c>
      <c r="AE108" t="s">
        <v>330</v>
      </c>
      <c r="AF108" t="s">
        <v>741</v>
      </c>
      <c r="AG108">
        <v>139.4</v>
      </c>
      <c r="AH108" s="72">
        <v>290.18</v>
      </c>
      <c r="AI108">
        <v>6853015152121</v>
      </c>
      <c r="AJ108" t="s">
        <v>211</v>
      </c>
      <c r="AK108">
        <v>1988</v>
      </c>
      <c r="AL108">
        <v>36</v>
      </c>
      <c r="AM108">
        <v>1994</v>
      </c>
      <c r="AN108">
        <v>2023</v>
      </c>
      <c r="AO108" t="s">
        <v>341</v>
      </c>
      <c r="AP108">
        <v>116.98</v>
      </c>
      <c r="AQ108" t="s">
        <v>332</v>
      </c>
      <c r="AR108" t="s">
        <v>333</v>
      </c>
      <c r="AS108" t="s">
        <v>361</v>
      </c>
      <c r="AT108" t="s">
        <v>335</v>
      </c>
      <c r="AU108" s="73">
        <v>43426</v>
      </c>
      <c r="AV108">
        <v>60</v>
      </c>
      <c r="AW108">
        <v>114</v>
      </c>
      <c r="AX108">
        <v>125</v>
      </c>
      <c r="AY108">
        <v>134</v>
      </c>
      <c r="AZ108">
        <v>142</v>
      </c>
      <c r="BA108">
        <v>213</v>
      </c>
      <c r="BB108">
        <v>223</v>
      </c>
      <c r="BC108">
        <v>235</v>
      </c>
      <c r="BD108">
        <v>242</v>
      </c>
      <c r="BE108" t="s">
        <v>336</v>
      </c>
      <c r="BF108" t="s">
        <v>336</v>
      </c>
      <c r="BG108">
        <v>332</v>
      </c>
      <c r="BH108" t="s">
        <v>336</v>
      </c>
      <c r="BI108" t="s">
        <v>336</v>
      </c>
      <c r="BJ108" t="s">
        <v>336</v>
      </c>
      <c r="BK108" t="s">
        <v>336</v>
      </c>
      <c r="BL108" t="s">
        <v>336</v>
      </c>
      <c r="BM108" t="s">
        <v>336</v>
      </c>
      <c r="BN108" t="s">
        <v>336</v>
      </c>
      <c r="BO108" t="s">
        <v>362</v>
      </c>
      <c r="BP108">
        <v>7203018001</v>
      </c>
    </row>
    <row r="109" spans="1:68">
      <c r="A109">
        <v>107</v>
      </c>
      <c r="B109" t="s">
        <v>319</v>
      </c>
      <c r="C109">
        <v>540376</v>
      </c>
      <c r="D109">
        <v>7203017047</v>
      </c>
      <c r="E109" t="s">
        <v>320</v>
      </c>
      <c r="F109" t="s">
        <v>321</v>
      </c>
      <c r="G109">
        <v>1</v>
      </c>
      <c r="H109">
        <v>7203017</v>
      </c>
      <c r="I109">
        <v>4.0499999999999998E-4</v>
      </c>
      <c r="J109">
        <v>99.516661999999997</v>
      </c>
      <c r="K109">
        <v>0</v>
      </c>
      <c r="L109">
        <v>455615</v>
      </c>
      <c r="M109">
        <v>7203017047</v>
      </c>
      <c r="N109" t="s">
        <v>322</v>
      </c>
      <c r="O109">
        <v>168</v>
      </c>
      <c r="P109">
        <v>513589</v>
      </c>
      <c r="Q109">
        <v>7203</v>
      </c>
      <c r="R109" t="s">
        <v>323</v>
      </c>
      <c r="S109">
        <v>17</v>
      </c>
      <c r="T109">
        <v>47</v>
      </c>
      <c r="U109">
        <v>0</v>
      </c>
      <c r="V109">
        <v>0</v>
      </c>
      <c r="W109" t="s">
        <v>742</v>
      </c>
      <c r="X109" t="s">
        <v>743</v>
      </c>
      <c r="Y109">
        <v>1.100101721303E+29</v>
      </c>
      <c r="Z109" t="s">
        <v>326</v>
      </c>
      <c r="AA109" s="73">
        <v>34334</v>
      </c>
      <c r="AB109" t="s">
        <v>327</v>
      </c>
      <c r="AC109" t="s">
        <v>744</v>
      </c>
      <c r="AD109" t="s">
        <v>329</v>
      </c>
      <c r="AE109" t="s">
        <v>336</v>
      </c>
      <c r="AF109" t="s">
        <v>336</v>
      </c>
      <c r="AG109">
        <v>99.1</v>
      </c>
      <c r="AH109" s="72">
        <v>168</v>
      </c>
      <c r="AI109">
        <v>6853015152113</v>
      </c>
      <c r="AJ109" t="s">
        <v>216</v>
      </c>
      <c r="AK109">
        <v>1966</v>
      </c>
      <c r="AL109">
        <v>58</v>
      </c>
      <c r="AM109">
        <v>1994</v>
      </c>
      <c r="AN109">
        <v>2023</v>
      </c>
      <c r="AO109" t="s">
        <v>322</v>
      </c>
      <c r="AP109">
        <v>168</v>
      </c>
      <c r="AQ109" t="s">
        <v>332</v>
      </c>
      <c r="AR109" t="s">
        <v>333</v>
      </c>
      <c r="AS109" t="s">
        <v>334</v>
      </c>
      <c r="AT109" t="s">
        <v>335</v>
      </c>
      <c r="AU109" s="73">
        <v>36861</v>
      </c>
      <c r="AV109">
        <v>43</v>
      </c>
      <c r="AW109">
        <v>113</v>
      </c>
      <c r="AX109">
        <v>125</v>
      </c>
      <c r="AY109">
        <v>132</v>
      </c>
      <c r="AZ109">
        <v>141</v>
      </c>
      <c r="BA109">
        <v>212</v>
      </c>
      <c r="BB109">
        <v>223</v>
      </c>
      <c r="BC109">
        <v>234</v>
      </c>
      <c r="BD109">
        <v>242</v>
      </c>
      <c r="BE109">
        <v>312</v>
      </c>
      <c r="BF109">
        <v>323</v>
      </c>
      <c r="BG109">
        <v>333</v>
      </c>
      <c r="BH109">
        <v>342</v>
      </c>
      <c r="BI109">
        <v>413</v>
      </c>
      <c r="BJ109">
        <v>424</v>
      </c>
      <c r="BK109">
        <v>433</v>
      </c>
      <c r="BL109">
        <v>442</v>
      </c>
      <c r="BM109" t="s">
        <v>336</v>
      </c>
      <c r="BN109" t="s">
        <v>336</v>
      </c>
      <c r="BO109" t="s">
        <v>337</v>
      </c>
      <c r="BP109">
        <v>7203017047</v>
      </c>
    </row>
    <row r="110" spans="1:68">
      <c r="A110">
        <v>108</v>
      </c>
      <c r="B110" t="s">
        <v>319</v>
      </c>
      <c r="C110">
        <v>550717</v>
      </c>
      <c r="D110">
        <v>7203017034</v>
      </c>
      <c r="E110" t="s">
        <v>320</v>
      </c>
      <c r="F110" t="s">
        <v>321</v>
      </c>
      <c r="G110">
        <v>1</v>
      </c>
      <c r="H110">
        <v>7203017</v>
      </c>
      <c r="I110">
        <v>7.6099999999999996E-4</v>
      </c>
      <c r="J110">
        <v>344.58616999999998</v>
      </c>
      <c r="K110">
        <v>0</v>
      </c>
      <c r="L110">
        <v>175419</v>
      </c>
      <c r="M110">
        <v>7203017034</v>
      </c>
      <c r="N110" t="s">
        <v>341</v>
      </c>
      <c r="O110">
        <v>91.8</v>
      </c>
      <c r="P110">
        <v>519905</v>
      </c>
      <c r="Q110">
        <v>7203</v>
      </c>
      <c r="R110" t="s">
        <v>323</v>
      </c>
      <c r="S110">
        <v>17</v>
      </c>
      <c r="T110">
        <v>34</v>
      </c>
      <c r="U110">
        <v>0</v>
      </c>
      <c r="V110">
        <v>0</v>
      </c>
      <c r="W110" t="s">
        <v>745</v>
      </c>
      <c r="X110" t="s">
        <v>746</v>
      </c>
      <c r="Y110">
        <v>1.100101721303E+29</v>
      </c>
      <c r="Z110" t="s">
        <v>326</v>
      </c>
      <c r="AA110" s="73">
        <v>34334</v>
      </c>
      <c r="AB110" t="s">
        <v>327</v>
      </c>
      <c r="AC110" t="s">
        <v>747</v>
      </c>
      <c r="AD110" t="s">
        <v>329</v>
      </c>
      <c r="AE110" t="s">
        <v>494</v>
      </c>
      <c r="AF110" t="s">
        <v>748</v>
      </c>
      <c r="AG110">
        <v>341.1</v>
      </c>
      <c r="AH110" s="72">
        <v>212.3</v>
      </c>
      <c r="AI110">
        <v>6853015152121</v>
      </c>
      <c r="AJ110" t="s">
        <v>211</v>
      </c>
      <c r="AK110">
        <v>2004</v>
      </c>
      <c r="AL110">
        <v>20</v>
      </c>
      <c r="AM110">
        <v>1994</v>
      </c>
      <c r="AN110">
        <v>2023</v>
      </c>
      <c r="AO110" t="s">
        <v>341</v>
      </c>
      <c r="AP110">
        <v>91.8</v>
      </c>
      <c r="AQ110" t="s">
        <v>332</v>
      </c>
      <c r="AR110" t="s">
        <v>333</v>
      </c>
      <c r="AS110" t="s">
        <v>361</v>
      </c>
      <c r="AT110" t="s">
        <v>335</v>
      </c>
      <c r="AU110" s="73">
        <v>38617</v>
      </c>
      <c r="AV110">
        <v>50</v>
      </c>
      <c r="AW110">
        <v>114</v>
      </c>
      <c r="AX110">
        <v>125</v>
      </c>
      <c r="AY110">
        <v>134</v>
      </c>
      <c r="AZ110">
        <v>142</v>
      </c>
      <c r="BA110">
        <v>212</v>
      </c>
      <c r="BB110">
        <v>222</v>
      </c>
      <c r="BC110">
        <v>233</v>
      </c>
      <c r="BD110">
        <v>242</v>
      </c>
      <c r="BE110" t="s">
        <v>336</v>
      </c>
      <c r="BF110" t="s">
        <v>336</v>
      </c>
      <c r="BG110" t="s">
        <v>336</v>
      </c>
      <c r="BH110" t="s">
        <v>336</v>
      </c>
      <c r="BI110" t="s">
        <v>336</v>
      </c>
      <c r="BJ110" t="s">
        <v>336</v>
      </c>
      <c r="BK110" t="s">
        <v>336</v>
      </c>
      <c r="BL110" t="s">
        <v>336</v>
      </c>
      <c r="BM110" t="s">
        <v>336</v>
      </c>
      <c r="BN110" t="s">
        <v>336</v>
      </c>
      <c r="BO110" t="s">
        <v>362</v>
      </c>
      <c r="BP110">
        <v>7203017034</v>
      </c>
    </row>
    <row r="111" spans="1:68">
      <c r="A111">
        <v>109</v>
      </c>
      <c r="B111" t="s">
        <v>319</v>
      </c>
      <c r="C111">
        <v>560945</v>
      </c>
      <c r="D111">
        <v>7203034003</v>
      </c>
      <c r="E111" t="s">
        <v>320</v>
      </c>
      <c r="F111" t="s">
        <v>321</v>
      </c>
      <c r="G111">
        <v>1</v>
      </c>
      <c r="H111">
        <v>7203034</v>
      </c>
      <c r="I111">
        <v>4.6200000000000001E-4</v>
      </c>
      <c r="J111">
        <v>118.93373</v>
      </c>
      <c r="K111">
        <v>0</v>
      </c>
      <c r="L111">
        <v>571028</v>
      </c>
      <c r="M111">
        <v>7203034003</v>
      </c>
      <c r="N111" t="s">
        <v>407</v>
      </c>
      <c r="O111">
        <v>77.92</v>
      </c>
      <c r="P111">
        <v>1847724</v>
      </c>
      <c r="Q111">
        <v>7203</v>
      </c>
      <c r="R111" t="s">
        <v>323</v>
      </c>
      <c r="S111">
        <v>34</v>
      </c>
      <c r="T111">
        <v>3</v>
      </c>
      <c r="U111">
        <v>0</v>
      </c>
      <c r="V111">
        <v>0</v>
      </c>
      <c r="W111" t="s">
        <v>749</v>
      </c>
      <c r="X111" t="s">
        <v>750</v>
      </c>
      <c r="Y111">
        <v>1.100101721303E+29</v>
      </c>
      <c r="Z111" t="s">
        <v>326</v>
      </c>
      <c r="AA111" s="73">
        <v>34334</v>
      </c>
      <c r="AB111" t="s">
        <v>327</v>
      </c>
      <c r="AC111" t="s">
        <v>751</v>
      </c>
      <c r="AD111" t="s">
        <v>329</v>
      </c>
      <c r="AE111" t="s">
        <v>336</v>
      </c>
      <c r="AF111" t="s">
        <v>336</v>
      </c>
      <c r="AG111">
        <v>117</v>
      </c>
      <c r="AH111" s="72">
        <v>166.35</v>
      </c>
      <c r="AI111">
        <v>6853015152121</v>
      </c>
      <c r="AJ111" t="s">
        <v>211</v>
      </c>
      <c r="AK111">
        <v>1948</v>
      </c>
      <c r="AL111">
        <v>76</v>
      </c>
      <c r="AM111">
        <v>1994</v>
      </c>
      <c r="AN111">
        <v>2023</v>
      </c>
      <c r="AO111" t="s">
        <v>341</v>
      </c>
      <c r="AP111">
        <v>88.43</v>
      </c>
      <c r="AQ111" t="s">
        <v>332</v>
      </c>
      <c r="AR111" t="s">
        <v>333</v>
      </c>
      <c r="AS111" t="s">
        <v>361</v>
      </c>
      <c r="AT111" t="s">
        <v>335</v>
      </c>
      <c r="AU111" s="73">
        <v>37924</v>
      </c>
      <c r="AV111">
        <v>40</v>
      </c>
      <c r="AW111">
        <v>113</v>
      </c>
      <c r="AX111">
        <v>125</v>
      </c>
      <c r="AY111">
        <v>134</v>
      </c>
      <c r="AZ111">
        <v>141</v>
      </c>
      <c r="BA111">
        <v>212</v>
      </c>
      <c r="BB111">
        <v>223</v>
      </c>
      <c r="BC111">
        <v>233</v>
      </c>
      <c r="BD111">
        <v>241</v>
      </c>
      <c r="BE111" t="s">
        <v>336</v>
      </c>
      <c r="BF111" t="s">
        <v>336</v>
      </c>
      <c r="BG111">
        <v>332</v>
      </c>
      <c r="BH111" t="s">
        <v>336</v>
      </c>
      <c r="BI111" t="s">
        <v>336</v>
      </c>
      <c r="BJ111" t="s">
        <v>336</v>
      </c>
      <c r="BK111" t="s">
        <v>336</v>
      </c>
      <c r="BL111" t="s">
        <v>336</v>
      </c>
      <c r="BM111" t="s">
        <v>336</v>
      </c>
      <c r="BN111" t="s">
        <v>336</v>
      </c>
      <c r="BO111" t="s">
        <v>362</v>
      </c>
      <c r="BP111">
        <v>7203034003</v>
      </c>
    </row>
    <row r="112" spans="1:68">
      <c r="A112">
        <v>110</v>
      </c>
      <c r="B112" t="s">
        <v>319</v>
      </c>
      <c r="C112">
        <v>566874</v>
      </c>
      <c r="D112">
        <v>7203033004</v>
      </c>
      <c r="E112" t="s">
        <v>320</v>
      </c>
      <c r="F112" t="s">
        <v>321</v>
      </c>
      <c r="G112">
        <v>1</v>
      </c>
      <c r="H112">
        <v>7203033</v>
      </c>
      <c r="I112">
        <v>5.9900000000000003E-4</v>
      </c>
      <c r="J112">
        <v>228.568569</v>
      </c>
      <c r="K112">
        <v>0</v>
      </c>
      <c r="L112">
        <v>380900</v>
      </c>
      <c r="M112">
        <v>7203033004</v>
      </c>
      <c r="N112" t="s">
        <v>322</v>
      </c>
      <c r="O112">
        <v>312.43</v>
      </c>
      <c r="P112">
        <v>516356</v>
      </c>
      <c r="Q112">
        <v>7203</v>
      </c>
      <c r="R112" t="s">
        <v>323</v>
      </c>
      <c r="S112">
        <v>33</v>
      </c>
      <c r="T112">
        <v>4</v>
      </c>
      <c r="U112">
        <v>0</v>
      </c>
      <c r="V112">
        <v>0</v>
      </c>
      <c r="W112" t="s">
        <v>752</v>
      </c>
      <c r="X112" t="s">
        <v>753</v>
      </c>
      <c r="Y112">
        <v>1.100101721303E+29</v>
      </c>
      <c r="Z112" t="s">
        <v>326</v>
      </c>
      <c r="AA112" s="73">
        <v>34334</v>
      </c>
      <c r="AB112" t="s">
        <v>327</v>
      </c>
      <c r="AC112" t="s">
        <v>754</v>
      </c>
      <c r="AD112" t="s">
        <v>329</v>
      </c>
      <c r="AE112" t="s">
        <v>330</v>
      </c>
      <c r="AF112" t="s">
        <v>755</v>
      </c>
      <c r="AG112">
        <v>238</v>
      </c>
      <c r="AH112" s="72">
        <v>312.43</v>
      </c>
      <c r="AI112">
        <v>6853015152121</v>
      </c>
      <c r="AJ112" t="s">
        <v>216</v>
      </c>
      <c r="AK112">
        <v>1943</v>
      </c>
      <c r="AL112">
        <v>81</v>
      </c>
      <c r="AM112">
        <v>1994</v>
      </c>
      <c r="AN112">
        <v>2023</v>
      </c>
      <c r="AO112" t="s">
        <v>322</v>
      </c>
      <c r="AP112">
        <v>312.43</v>
      </c>
      <c r="AQ112" t="s">
        <v>332</v>
      </c>
      <c r="AR112" t="s">
        <v>333</v>
      </c>
      <c r="AS112" t="s">
        <v>334</v>
      </c>
      <c r="AT112" t="s">
        <v>335</v>
      </c>
      <c r="AU112" s="73">
        <v>43788</v>
      </c>
      <c r="AV112">
        <v>42</v>
      </c>
      <c r="AW112">
        <v>114</v>
      </c>
      <c r="AX112">
        <v>125</v>
      </c>
      <c r="AY112">
        <v>132</v>
      </c>
      <c r="AZ112">
        <v>141</v>
      </c>
      <c r="BA112">
        <v>213</v>
      </c>
      <c r="BB112">
        <v>223</v>
      </c>
      <c r="BC112">
        <v>235</v>
      </c>
      <c r="BD112">
        <v>241</v>
      </c>
      <c r="BE112">
        <v>312</v>
      </c>
      <c r="BF112">
        <v>324</v>
      </c>
      <c r="BG112">
        <v>333</v>
      </c>
      <c r="BH112">
        <v>341</v>
      </c>
      <c r="BI112">
        <v>413</v>
      </c>
      <c r="BJ112">
        <v>424</v>
      </c>
      <c r="BK112">
        <v>433</v>
      </c>
      <c r="BL112">
        <v>441</v>
      </c>
      <c r="BM112" t="s">
        <v>336</v>
      </c>
      <c r="BN112" t="s">
        <v>336</v>
      </c>
      <c r="BO112" t="s">
        <v>337</v>
      </c>
      <c r="BP112">
        <v>7203033004</v>
      </c>
    </row>
    <row r="113" spans="1:68">
      <c r="A113">
        <v>111</v>
      </c>
      <c r="B113" t="s">
        <v>319</v>
      </c>
      <c r="C113">
        <v>571206</v>
      </c>
      <c r="D113">
        <v>7203034013</v>
      </c>
      <c r="E113" t="s">
        <v>320</v>
      </c>
      <c r="F113" t="s">
        <v>321</v>
      </c>
      <c r="G113">
        <v>1</v>
      </c>
      <c r="H113">
        <v>7203034</v>
      </c>
      <c r="I113">
        <v>4.73E-4</v>
      </c>
      <c r="J113">
        <v>132.03057899999999</v>
      </c>
      <c r="K113">
        <v>0</v>
      </c>
      <c r="L113">
        <v>455616</v>
      </c>
      <c r="M113">
        <v>7203034013</v>
      </c>
      <c r="N113" t="s">
        <v>322</v>
      </c>
      <c r="O113">
        <v>178.7</v>
      </c>
      <c r="P113">
        <v>521084</v>
      </c>
      <c r="Q113">
        <v>7203</v>
      </c>
      <c r="R113" t="s">
        <v>323</v>
      </c>
      <c r="S113">
        <v>34</v>
      </c>
      <c r="T113">
        <v>13</v>
      </c>
      <c r="U113">
        <v>0</v>
      </c>
      <c r="V113">
        <v>0</v>
      </c>
      <c r="W113" t="s">
        <v>756</v>
      </c>
      <c r="X113" t="s">
        <v>757</v>
      </c>
      <c r="Y113">
        <v>1.100101721303E+29</v>
      </c>
      <c r="Z113" t="s">
        <v>326</v>
      </c>
      <c r="AA113" s="73">
        <v>34334</v>
      </c>
      <c r="AB113" t="s">
        <v>327</v>
      </c>
      <c r="AC113" t="s">
        <v>758</v>
      </c>
      <c r="AD113" t="s">
        <v>329</v>
      </c>
      <c r="AE113" t="s">
        <v>336</v>
      </c>
      <c r="AF113" t="s">
        <v>336</v>
      </c>
      <c r="AG113">
        <v>133</v>
      </c>
      <c r="AH113" s="72">
        <v>178.7</v>
      </c>
      <c r="AI113">
        <v>6853015152121</v>
      </c>
      <c r="AJ113" t="s">
        <v>216</v>
      </c>
      <c r="AK113">
        <v>1947</v>
      </c>
      <c r="AL113">
        <v>77</v>
      </c>
      <c r="AM113">
        <v>1994</v>
      </c>
      <c r="AN113">
        <v>2023</v>
      </c>
      <c r="AO113" t="s">
        <v>322</v>
      </c>
      <c r="AP113">
        <v>178.7</v>
      </c>
      <c r="AQ113" t="s">
        <v>332</v>
      </c>
      <c r="AR113" t="s">
        <v>333</v>
      </c>
      <c r="AS113" t="s">
        <v>334</v>
      </c>
      <c r="AT113" t="s">
        <v>335</v>
      </c>
      <c r="AU113" s="73">
        <v>36861</v>
      </c>
      <c r="AV113">
        <v>52</v>
      </c>
      <c r="AW113">
        <v>113</v>
      </c>
      <c r="AX113">
        <v>125</v>
      </c>
      <c r="AY113">
        <v>134</v>
      </c>
      <c r="AZ113">
        <v>141</v>
      </c>
      <c r="BA113">
        <v>213</v>
      </c>
      <c r="BB113">
        <v>223</v>
      </c>
      <c r="BC113">
        <v>235</v>
      </c>
      <c r="BD113">
        <v>242</v>
      </c>
      <c r="BE113">
        <v>313</v>
      </c>
      <c r="BF113">
        <v>323</v>
      </c>
      <c r="BG113">
        <v>333</v>
      </c>
      <c r="BH113">
        <v>342</v>
      </c>
      <c r="BI113">
        <v>413</v>
      </c>
      <c r="BJ113">
        <v>423</v>
      </c>
      <c r="BK113">
        <v>432</v>
      </c>
      <c r="BL113">
        <v>442</v>
      </c>
      <c r="BM113" t="s">
        <v>336</v>
      </c>
      <c r="BN113" t="s">
        <v>336</v>
      </c>
      <c r="BO113" t="s">
        <v>337</v>
      </c>
      <c r="BP113">
        <v>7203034013</v>
      </c>
    </row>
    <row r="114" spans="1:68">
      <c r="A114">
        <v>112</v>
      </c>
      <c r="B114" t="s">
        <v>319</v>
      </c>
      <c r="C114">
        <v>587247</v>
      </c>
      <c r="D114">
        <v>7203034017</v>
      </c>
      <c r="E114" t="s">
        <v>320</v>
      </c>
      <c r="F114" t="s">
        <v>321</v>
      </c>
      <c r="G114">
        <v>1</v>
      </c>
      <c r="H114">
        <v>7203034</v>
      </c>
      <c r="I114">
        <v>4.84E-4</v>
      </c>
      <c r="J114">
        <v>143.547459</v>
      </c>
      <c r="K114">
        <v>0</v>
      </c>
      <c r="L114">
        <v>334980</v>
      </c>
      <c r="M114">
        <v>7203034017</v>
      </c>
      <c r="N114" t="s">
        <v>322</v>
      </c>
      <c r="O114">
        <v>220.3</v>
      </c>
      <c r="P114">
        <v>1853996</v>
      </c>
      <c r="Q114">
        <v>7203</v>
      </c>
      <c r="R114" t="s">
        <v>323</v>
      </c>
      <c r="S114">
        <v>34</v>
      </c>
      <c r="T114">
        <v>17</v>
      </c>
      <c r="U114">
        <v>0</v>
      </c>
      <c r="V114">
        <v>0</v>
      </c>
      <c r="W114" t="s">
        <v>759</v>
      </c>
      <c r="X114">
        <v>7203341700000000</v>
      </c>
      <c r="Y114">
        <v>1.100101721303E+29</v>
      </c>
      <c r="Z114" t="s">
        <v>326</v>
      </c>
      <c r="AA114" t="s">
        <v>760</v>
      </c>
      <c r="AB114" t="s">
        <v>327</v>
      </c>
      <c r="AC114" t="s">
        <v>761</v>
      </c>
      <c r="AD114" t="s">
        <v>329</v>
      </c>
      <c r="AE114" t="s">
        <v>336</v>
      </c>
      <c r="AF114" t="s">
        <v>336</v>
      </c>
      <c r="AG114">
        <v>140.4</v>
      </c>
      <c r="AH114" s="72">
        <v>220.3</v>
      </c>
      <c r="AI114">
        <v>6853015152121</v>
      </c>
      <c r="AJ114" t="s">
        <v>216</v>
      </c>
      <c r="AK114">
        <v>1955</v>
      </c>
      <c r="AL114">
        <v>69</v>
      </c>
      <c r="AM114">
        <v>1994</v>
      </c>
      <c r="AN114">
        <v>2023</v>
      </c>
      <c r="AO114" t="s">
        <v>322</v>
      </c>
      <c r="AP114">
        <v>220.3</v>
      </c>
      <c r="AQ114" t="s">
        <v>332</v>
      </c>
      <c r="AR114" t="s">
        <v>333</v>
      </c>
      <c r="AS114" t="s">
        <v>334</v>
      </c>
      <c r="AT114" t="s">
        <v>335</v>
      </c>
      <c r="AU114" s="73">
        <v>36861</v>
      </c>
      <c r="AV114">
        <v>52</v>
      </c>
      <c r="AW114">
        <v>113</v>
      </c>
      <c r="AX114">
        <v>125</v>
      </c>
      <c r="AY114">
        <v>134</v>
      </c>
      <c r="AZ114">
        <v>141</v>
      </c>
      <c r="BA114">
        <v>213</v>
      </c>
      <c r="BB114">
        <v>223</v>
      </c>
      <c r="BC114">
        <v>235</v>
      </c>
      <c r="BD114">
        <v>242</v>
      </c>
      <c r="BE114">
        <v>313</v>
      </c>
      <c r="BF114">
        <v>323</v>
      </c>
      <c r="BG114">
        <v>333</v>
      </c>
      <c r="BH114">
        <v>342</v>
      </c>
      <c r="BI114">
        <v>413</v>
      </c>
      <c r="BJ114">
        <v>423</v>
      </c>
      <c r="BK114">
        <v>432</v>
      </c>
      <c r="BL114">
        <v>442</v>
      </c>
      <c r="BM114" t="s">
        <v>336</v>
      </c>
      <c r="BN114" t="s">
        <v>336</v>
      </c>
      <c r="BO114" t="s">
        <v>337</v>
      </c>
      <c r="BP114">
        <v>7203034017</v>
      </c>
    </row>
    <row r="115" spans="1:68">
      <c r="A115">
        <v>113</v>
      </c>
      <c r="B115" t="s">
        <v>319</v>
      </c>
      <c r="C115">
        <v>589311</v>
      </c>
      <c r="D115">
        <v>7203017017</v>
      </c>
      <c r="E115" t="s">
        <v>320</v>
      </c>
      <c r="F115" t="s">
        <v>321</v>
      </c>
      <c r="G115">
        <v>1</v>
      </c>
      <c r="H115">
        <v>7203017</v>
      </c>
      <c r="I115">
        <v>4.5899999999999999E-4</v>
      </c>
      <c r="J115">
        <v>102.236977</v>
      </c>
      <c r="K115">
        <v>0</v>
      </c>
      <c r="L115">
        <v>1026092</v>
      </c>
      <c r="M115">
        <v>7203017017</v>
      </c>
      <c r="N115" t="s">
        <v>762</v>
      </c>
      <c r="O115">
        <v>57.6</v>
      </c>
      <c r="P115">
        <v>1876112</v>
      </c>
      <c r="Q115">
        <v>7203</v>
      </c>
      <c r="R115" t="s">
        <v>323</v>
      </c>
      <c r="S115">
        <v>17</v>
      </c>
      <c r="T115">
        <v>17</v>
      </c>
      <c r="U115">
        <v>0</v>
      </c>
      <c r="V115">
        <v>0</v>
      </c>
      <c r="W115" t="s">
        <v>763</v>
      </c>
      <c r="X115" t="s">
        <v>764</v>
      </c>
      <c r="Y115">
        <v>1.100101721303E+29</v>
      </c>
      <c r="Z115" t="s">
        <v>326</v>
      </c>
      <c r="AA115" s="73">
        <v>34334</v>
      </c>
      <c r="AB115" t="s">
        <v>327</v>
      </c>
      <c r="AC115" t="s">
        <v>765</v>
      </c>
      <c r="AD115" t="s">
        <v>329</v>
      </c>
      <c r="AE115" t="s">
        <v>336</v>
      </c>
      <c r="AF115" t="s">
        <v>336</v>
      </c>
      <c r="AG115">
        <v>102.3</v>
      </c>
      <c r="AH115" s="72">
        <v>57.6</v>
      </c>
      <c r="AI115">
        <v>6853015152113</v>
      </c>
      <c r="AJ115" t="s">
        <v>212</v>
      </c>
      <c r="AK115">
        <v>2020</v>
      </c>
      <c r="AL115">
        <v>4</v>
      </c>
      <c r="AM115">
        <v>1994</v>
      </c>
      <c r="AN115">
        <v>2023</v>
      </c>
      <c r="AO115" t="s">
        <v>762</v>
      </c>
      <c r="AP115">
        <v>57.6</v>
      </c>
      <c r="AQ115" t="s">
        <v>443</v>
      </c>
      <c r="AR115" t="s">
        <v>333</v>
      </c>
      <c r="AS115" t="s">
        <v>361</v>
      </c>
      <c r="AT115" t="s">
        <v>335</v>
      </c>
      <c r="AU115" s="73">
        <v>44337</v>
      </c>
      <c r="AV115">
        <v>9</v>
      </c>
      <c r="AW115">
        <v>111</v>
      </c>
      <c r="AX115" t="s">
        <v>336</v>
      </c>
      <c r="AY115">
        <v>132</v>
      </c>
      <c r="AZ115">
        <v>141</v>
      </c>
      <c r="BA115">
        <v>211</v>
      </c>
      <c r="BB115" t="s">
        <v>336</v>
      </c>
      <c r="BC115">
        <v>231</v>
      </c>
      <c r="BD115">
        <v>241</v>
      </c>
      <c r="BE115" t="s">
        <v>336</v>
      </c>
      <c r="BF115" t="s">
        <v>336</v>
      </c>
      <c r="BG115" t="s">
        <v>336</v>
      </c>
      <c r="BH115" t="s">
        <v>336</v>
      </c>
      <c r="BI115" t="s">
        <v>336</v>
      </c>
      <c r="BJ115" t="s">
        <v>336</v>
      </c>
      <c r="BK115" t="s">
        <v>336</v>
      </c>
      <c r="BL115" t="s">
        <v>336</v>
      </c>
      <c r="BM115" t="s">
        <v>336</v>
      </c>
      <c r="BN115" t="s">
        <v>336</v>
      </c>
      <c r="BO115" t="s">
        <v>362</v>
      </c>
      <c r="BP115">
        <v>7203017017</v>
      </c>
    </row>
    <row r="116" spans="1:68">
      <c r="A116">
        <v>114</v>
      </c>
      <c r="B116" t="s">
        <v>319</v>
      </c>
      <c r="C116">
        <v>593904</v>
      </c>
      <c r="D116">
        <v>7203033019</v>
      </c>
      <c r="E116" t="s">
        <v>320</v>
      </c>
      <c r="F116" t="s">
        <v>321</v>
      </c>
      <c r="G116">
        <v>1</v>
      </c>
      <c r="H116">
        <v>7203033</v>
      </c>
      <c r="I116">
        <v>5.2400000000000005E-4</v>
      </c>
      <c r="J116">
        <v>191.69190599999999</v>
      </c>
      <c r="K116">
        <v>0</v>
      </c>
      <c r="L116">
        <v>298642</v>
      </c>
      <c r="M116">
        <v>7203033019</v>
      </c>
      <c r="N116" t="s">
        <v>490</v>
      </c>
      <c r="O116">
        <v>162.19999999999999</v>
      </c>
      <c r="P116">
        <v>447292</v>
      </c>
      <c r="Q116">
        <v>7203</v>
      </c>
      <c r="R116" t="s">
        <v>323</v>
      </c>
      <c r="S116">
        <v>33</v>
      </c>
      <c r="T116">
        <v>19</v>
      </c>
      <c r="U116">
        <v>0</v>
      </c>
      <c r="V116">
        <v>0</v>
      </c>
      <c r="W116" t="s">
        <v>766</v>
      </c>
      <c r="X116" t="s">
        <v>767</v>
      </c>
      <c r="Y116">
        <v>1.100101721303E+29</v>
      </c>
      <c r="Z116" t="s">
        <v>326</v>
      </c>
      <c r="AA116" s="73">
        <v>34334</v>
      </c>
      <c r="AB116" t="s">
        <v>327</v>
      </c>
      <c r="AC116" t="s">
        <v>768</v>
      </c>
      <c r="AD116" t="s">
        <v>329</v>
      </c>
      <c r="AE116" t="s">
        <v>330</v>
      </c>
      <c r="AF116" t="s">
        <v>769</v>
      </c>
      <c r="AG116">
        <v>190</v>
      </c>
      <c r="AH116" s="72">
        <v>486.6</v>
      </c>
      <c r="AI116">
        <v>6853015152121</v>
      </c>
      <c r="AJ116" t="s">
        <v>211</v>
      </c>
      <c r="AK116">
        <v>1943</v>
      </c>
      <c r="AL116">
        <v>81</v>
      </c>
      <c r="AM116">
        <v>1994</v>
      </c>
      <c r="AN116">
        <v>2023</v>
      </c>
      <c r="AO116" t="s">
        <v>341</v>
      </c>
      <c r="AP116">
        <v>324.39999999999998</v>
      </c>
      <c r="AQ116" t="s">
        <v>332</v>
      </c>
      <c r="AR116" t="s">
        <v>333</v>
      </c>
      <c r="AS116" t="s">
        <v>361</v>
      </c>
      <c r="AT116" t="s">
        <v>335</v>
      </c>
      <c r="AU116" s="73">
        <v>40114</v>
      </c>
      <c r="AV116">
        <v>74</v>
      </c>
      <c r="AW116">
        <v>114</v>
      </c>
      <c r="AX116">
        <v>125</v>
      </c>
      <c r="AY116">
        <v>135</v>
      </c>
      <c r="AZ116">
        <v>141</v>
      </c>
      <c r="BA116">
        <v>213</v>
      </c>
      <c r="BB116">
        <v>223</v>
      </c>
      <c r="BC116">
        <v>237</v>
      </c>
      <c r="BD116">
        <v>243</v>
      </c>
      <c r="BE116" t="s">
        <v>336</v>
      </c>
      <c r="BF116" t="s">
        <v>336</v>
      </c>
      <c r="BG116">
        <v>334</v>
      </c>
      <c r="BH116" t="s">
        <v>336</v>
      </c>
      <c r="BI116" t="s">
        <v>336</v>
      </c>
      <c r="BJ116" t="s">
        <v>336</v>
      </c>
      <c r="BK116">
        <v>0</v>
      </c>
      <c r="BL116" t="s">
        <v>336</v>
      </c>
      <c r="BM116">
        <v>515</v>
      </c>
      <c r="BN116">
        <v>0</v>
      </c>
      <c r="BO116" t="s">
        <v>362</v>
      </c>
      <c r="BP116">
        <v>7203033019</v>
      </c>
    </row>
    <row r="117" spans="1:68">
      <c r="A117">
        <v>115</v>
      </c>
      <c r="B117" t="s">
        <v>319</v>
      </c>
      <c r="C117">
        <v>600902</v>
      </c>
      <c r="D117">
        <v>7203034015</v>
      </c>
      <c r="E117" t="s">
        <v>320</v>
      </c>
      <c r="F117" t="s">
        <v>321</v>
      </c>
      <c r="G117">
        <v>1</v>
      </c>
      <c r="H117">
        <v>7203034</v>
      </c>
      <c r="I117">
        <v>4.2400000000000001E-4</v>
      </c>
      <c r="J117">
        <v>124.27824699999999</v>
      </c>
      <c r="K117">
        <v>0</v>
      </c>
      <c r="L117">
        <v>264389</v>
      </c>
      <c r="M117">
        <v>7203034015</v>
      </c>
      <c r="N117" t="s">
        <v>407</v>
      </c>
      <c r="O117">
        <v>199.67</v>
      </c>
      <c r="P117">
        <v>1849726</v>
      </c>
      <c r="Q117">
        <v>7203</v>
      </c>
      <c r="R117" t="s">
        <v>323</v>
      </c>
      <c r="S117">
        <v>34</v>
      </c>
      <c r="T117">
        <v>15</v>
      </c>
      <c r="U117">
        <v>0</v>
      </c>
      <c r="V117">
        <v>0</v>
      </c>
      <c r="W117" t="s">
        <v>770</v>
      </c>
      <c r="X117" t="s">
        <v>771</v>
      </c>
      <c r="Y117">
        <v>1.100101721303E+29</v>
      </c>
      <c r="Z117" t="s">
        <v>326</v>
      </c>
      <c r="AA117" s="73">
        <v>34334</v>
      </c>
      <c r="AB117" t="s">
        <v>327</v>
      </c>
      <c r="AC117" t="s">
        <v>772</v>
      </c>
      <c r="AD117" t="s">
        <v>329</v>
      </c>
      <c r="AE117" t="s">
        <v>330</v>
      </c>
      <c r="AF117" t="s">
        <v>773</v>
      </c>
      <c r="AG117">
        <v>128</v>
      </c>
      <c r="AH117" s="72">
        <v>199.67</v>
      </c>
      <c r="AI117">
        <v>6853015152121</v>
      </c>
      <c r="AJ117" t="s">
        <v>211</v>
      </c>
      <c r="AK117">
        <v>1943</v>
      </c>
      <c r="AL117">
        <v>81</v>
      </c>
      <c r="AM117">
        <v>1994</v>
      </c>
      <c r="AN117">
        <v>2023</v>
      </c>
      <c r="AO117" t="s">
        <v>407</v>
      </c>
      <c r="AP117">
        <v>199.67</v>
      </c>
      <c r="AQ117" t="s">
        <v>443</v>
      </c>
      <c r="AR117" t="s">
        <v>333</v>
      </c>
      <c r="AS117" t="s">
        <v>361</v>
      </c>
      <c r="AT117" t="s">
        <v>335</v>
      </c>
      <c r="AU117" s="73">
        <v>43788</v>
      </c>
      <c r="AV117">
        <v>45</v>
      </c>
      <c r="AW117">
        <v>113</v>
      </c>
      <c r="AX117">
        <v>125</v>
      </c>
      <c r="AY117">
        <v>133</v>
      </c>
      <c r="AZ117">
        <v>141</v>
      </c>
      <c r="BA117">
        <v>213</v>
      </c>
      <c r="BB117">
        <v>223</v>
      </c>
      <c r="BC117">
        <v>235</v>
      </c>
      <c r="BD117">
        <v>242</v>
      </c>
      <c r="BE117" t="s">
        <v>336</v>
      </c>
      <c r="BF117" t="s">
        <v>336</v>
      </c>
      <c r="BG117">
        <v>332</v>
      </c>
      <c r="BH117" t="s">
        <v>336</v>
      </c>
      <c r="BI117" t="s">
        <v>336</v>
      </c>
      <c r="BJ117" t="s">
        <v>336</v>
      </c>
      <c r="BK117" t="s">
        <v>336</v>
      </c>
      <c r="BL117" t="s">
        <v>336</v>
      </c>
      <c r="BM117" t="s">
        <v>336</v>
      </c>
      <c r="BN117" t="s">
        <v>336</v>
      </c>
      <c r="BO117" t="s">
        <v>362</v>
      </c>
      <c r="BP117">
        <v>7203034015</v>
      </c>
    </row>
    <row r="118" spans="1:68">
      <c r="A118">
        <v>116</v>
      </c>
      <c r="B118" t="s">
        <v>319</v>
      </c>
      <c r="C118">
        <v>610650</v>
      </c>
      <c r="D118">
        <v>7203017019</v>
      </c>
      <c r="E118" t="s">
        <v>320</v>
      </c>
      <c r="F118" t="s">
        <v>321</v>
      </c>
      <c r="G118">
        <v>1</v>
      </c>
      <c r="H118">
        <v>7203017</v>
      </c>
      <c r="I118">
        <v>4.5899999999999999E-4</v>
      </c>
      <c r="J118">
        <v>102.260262</v>
      </c>
      <c r="K118">
        <v>0</v>
      </c>
      <c r="L118">
        <v>931598</v>
      </c>
      <c r="M118">
        <v>7203017019</v>
      </c>
      <c r="N118" t="s">
        <v>375</v>
      </c>
      <c r="O118">
        <v>443.55</v>
      </c>
      <c r="P118">
        <v>3576584</v>
      </c>
      <c r="Q118">
        <v>7203</v>
      </c>
      <c r="R118" t="s">
        <v>323</v>
      </c>
      <c r="S118">
        <v>17</v>
      </c>
      <c r="T118">
        <v>19</v>
      </c>
      <c r="U118">
        <v>0</v>
      </c>
      <c r="V118">
        <v>0</v>
      </c>
      <c r="W118" t="s">
        <v>774</v>
      </c>
      <c r="X118" t="s">
        <v>775</v>
      </c>
      <c r="Y118">
        <v>1.100101721303E+29</v>
      </c>
      <c r="Z118" t="s">
        <v>326</v>
      </c>
      <c r="AA118" s="73">
        <v>34334</v>
      </c>
      <c r="AB118" t="s">
        <v>327</v>
      </c>
      <c r="AC118" t="s">
        <v>776</v>
      </c>
      <c r="AD118" t="s">
        <v>329</v>
      </c>
      <c r="AE118" t="s">
        <v>336</v>
      </c>
      <c r="AF118" t="s">
        <v>336</v>
      </c>
      <c r="AG118">
        <v>102</v>
      </c>
      <c r="AH118" s="72">
        <v>443.55</v>
      </c>
      <c r="AI118">
        <v>6853015152113</v>
      </c>
      <c r="AJ118" t="s">
        <v>216</v>
      </c>
      <c r="AK118">
        <v>1932</v>
      </c>
      <c r="AL118">
        <v>92</v>
      </c>
      <c r="AM118">
        <v>1994</v>
      </c>
      <c r="AN118">
        <v>2023</v>
      </c>
      <c r="AO118" t="s">
        <v>375</v>
      </c>
      <c r="AP118">
        <v>443.55</v>
      </c>
      <c r="AQ118" t="s">
        <v>332</v>
      </c>
      <c r="AR118" t="s">
        <v>333</v>
      </c>
      <c r="AS118" t="s">
        <v>334</v>
      </c>
      <c r="AT118" t="s">
        <v>335</v>
      </c>
      <c r="AU118" s="73">
        <v>40054</v>
      </c>
      <c r="AV118">
        <v>55</v>
      </c>
      <c r="AW118">
        <v>115</v>
      </c>
      <c r="AX118">
        <v>125</v>
      </c>
      <c r="AY118">
        <v>133</v>
      </c>
      <c r="AZ118">
        <v>141</v>
      </c>
      <c r="BA118">
        <v>213</v>
      </c>
      <c r="BB118">
        <v>223</v>
      </c>
      <c r="BC118">
        <v>235</v>
      </c>
      <c r="BD118">
        <v>242</v>
      </c>
      <c r="BE118">
        <v>312</v>
      </c>
      <c r="BF118">
        <v>323</v>
      </c>
      <c r="BG118">
        <v>332</v>
      </c>
      <c r="BH118">
        <v>343</v>
      </c>
      <c r="BI118">
        <v>413</v>
      </c>
      <c r="BJ118">
        <v>424</v>
      </c>
      <c r="BK118">
        <v>434</v>
      </c>
      <c r="BL118">
        <v>443</v>
      </c>
      <c r="BM118" t="s">
        <v>336</v>
      </c>
      <c r="BN118" t="s">
        <v>336</v>
      </c>
      <c r="BO118" t="s">
        <v>337</v>
      </c>
      <c r="BP118">
        <v>7203017019</v>
      </c>
    </row>
    <row r="119" spans="1:68">
      <c r="A119">
        <v>117</v>
      </c>
      <c r="B119" t="s">
        <v>319</v>
      </c>
      <c r="C119">
        <v>616603</v>
      </c>
      <c r="D119">
        <v>7203017037</v>
      </c>
      <c r="E119" t="s">
        <v>320</v>
      </c>
      <c r="F119" t="s">
        <v>321</v>
      </c>
      <c r="G119">
        <v>1</v>
      </c>
      <c r="H119">
        <v>7203017</v>
      </c>
      <c r="I119">
        <v>3.79E-4</v>
      </c>
      <c r="J119">
        <v>80.468355000000003</v>
      </c>
      <c r="K119">
        <v>0</v>
      </c>
      <c r="L119">
        <v>803471</v>
      </c>
      <c r="M119">
        <v>7203017037</v>
      </c>
      <c r="N119" t="s">
        <v>322</v>
      </c>
      <c r="O119">
        <v>162.38999999999999</v>
      </c>
      <c r="P119">
        <v>3569181</v>
      </c>
      <c r="Q119">
        <v>7203</v>
      </c>
      <c r="R119" t="s">
        <v>323</v>
      </c>
      <c r="S119">
        <v>17</v>
      </c>
      <c r="T119">
        <v>37</v>
      </c>
      <c r="U119">
        <v>0</v>
      </c>
      <c r="V119">
        <v>0</v>
      </c>
      <c r="W119" t="s">
        <v>777</v>
      </c>
      <c r="X119" t="s">
        <v>778</v>
      </c>
      <c r="Y119">
        <v>1.100101721303E+29</v>
      </c>
      <c r="Z119" t="s">
        <v>326</v>
      </c>
      <c r="AA119" s="73">
        <v>34551</v>
      </c>
      <c r="AB119" t="s">
        <v>327</v>
      </c>
      <c r="AC119" t="s">
        <v>779</v>
      </c>
      <c r="AD119" t="s">
        <v>329</v>
      </c>
      <c r="AE119" t="s">
        <v>330</v>
      </c>
      <c r="AF119" t="s">
        <v>780</v>
      </c>
      <c r="AG119">
        <v>83.9</v>
      </c>
      <c r="AH119" s="72">
        <v>162.38999999999999</v>
      </c>
      <c r="AI119">
        <v>6853015152113</v>
      </c>
      <c r="AJ119" t="s">
        <v>216</v>
      </c>
      <c r="AK119">
        <v>1948</v>
      </c>
      <c r="AL119">
        <v>76</v>
      </c>
      <c r="AM119">
        <v>1994</v>
      </c>
      <c r="AN119">
        <v>2023</v>
      </c>
      <c r="AO119" t="s">
        <v>322</v>
      </c>
      <c r="AP119">
        <v>162.38999999999999</v>
      </c>
      <c r="AQ119" t="s">
        <v>332</v>
      </c>
      <c r="AR119" t="s">
        <v>333</v>
      </c>
      <c r="AS119" t="s">
        <v>334</v>
      </c>
      <c r="AT119" t="s">
        <v>335</v>
      </c>
      <c r="AU119" s="73">
        <v>36861</v>
      </c>
      <c r="AV119">
        <v>41</v>
      </c>
      <c r="AW119">
        <v>113</v>
      </c>
      <c r="AX119">
        <v>125</v>
      </c>
      <c r="AY119">
        <v>132</v>
      </c>
      <c r="AZ119">
        <v>141</v>
      </c>
      <c r="BA119">
        <v>212</v>
      </c>
      <c r="BB119">
        <v>223</v>
      </c>
      <c r="BC119">
        <v>235</v>
      </c>
      <c r="BD119">
        <v>243</v>
      </c>
      <c r="BE119">
        <v>312</v>
      </c>
      <c r="BF119">
        <v>323</v>
      </c>
      <c r="BG119">
        <v>332</v>
      </c>
      <c r="BH119">
        <v>342</v>
      </c>
      <c r="BI119">
        <v>412</v>
      </c>
      <c r="BJ119">
        <v>423</v>
      </c>
      <c r="BK119">
        <v>432</v>
      </c>
      <c r="BL119">
        <v>442</v>
      </c>
      <c r="BM119" t="s">
        <v>336</v>
      </c>
      <c r="BN119" t="s">
        <v>336</v>
      </c>
      <c r="BO119" t="s">
        <v>337</v>
      </c>
      <c r="BP119">
        <v>7203017037</v>
      </c>
    </row>
    <row r="120" spans="1:68">
      <c r="A120">
        <v>118</v>
      </c>
      <c r="B120" t="s">
        <v>319</v>
      </c>
      <c r="C120">
        <v>637136</v>
      </c>
      <c r="D120">
        <v>7203018002</v>
      </c>
      <c r="E120" t="s">
        <v>320</v>
      </c>
      <c r="F120" t="s">
        <v>321</v>
      </c>
      <c r="G120">
        <v>1</v>
      </c>
      <c r="H120">
        <v>7203018</v>
      </c>
      <c r="I120">
        <v>4.4000000000000002E-4</v>
      </c>
      <c r="J120">
        <v>124.11781000000001</v>
      </c>
      <c r="K120">
        <v>0</v>
      </c>
      <c r="L120">
        <v>274645</v>
      </c>
      <c r="M120">
        <v>7203018002</v>
      </c>
      <c r="N120" t="s">
        <v>322</v>
      </c>
      <c r="O120">
        <v>174.55</v>
      </c>
      <c r="P120">
        <v>523043</v>
      </c>
      <c r="Q120">
        <v>7203</v>
      </c>
      <c r="R120" t="s">
        <v>323</v>
      </c>
      <c r="S120">
        <v>18</v>
      </c>
      <c r="T120">
        <v>2</v>
      </c>
      <c r="U120">
        <v>0</v>
      </c>
      <c r="V120">
        <v>0</v>
      </c>
      <c r="W120" t="s">
        <v>781</v>
      </c>
      <c r="X120" t="s">
        <v>782</v>
      </c>
      <c r="Y120">
        <v>1.100101721303E+29</v>
      </c>
      <c r="Z120" t="s">
        <v>326</v>
      </c>
      <c r="AA120" s="73">
        <v>34334</v>
      </c>
      <c r="AB120" t="s">
        <v>327</v>
      </c>
      <c r="AC120" t="s">
        <v>783</v>
      </c>
      <c r="AD120" t="s">
        <v>329</v>
      </c>
      <c r="AE120" t="s">
        <v>330</v>
      </c>
      <c r="AF120" t="s">
        <v>784</v>
      </c>
      <c r="AG120">
        <v>128</v>
      </c>
      <c r="AH120" s="72">
        <v>221.77</v>
      </c>
      <c r="AI120">
        <v>6853015152121</v>
      </c>
      <c r="AJ120" t="s">
        <v>211</v>
      </c>
      <c r="AK120">
        <v>1943</v>
      </c>
      <c r="AL120">
        <v>81</v>
      </c>
      <c r="AM120">
        <v>1994</v>
      </c>
      <c r="AN120">
        <v>2023</v>
      </c>
      <c r="AO120" t="s">
        <v>341</v>
      </c>
      <c r="AP120">
        <v>47.22</v>
      </c>
      <c r="AQ120" t="s">
        <v>332</v>
      </c>
      <c r="AR120" t="s">
        <v>333</v>
      </c>
      <c r="AS120" t="s">
        <v>361</v>
      </c>
      <c r="AT120" t="s">
        <v>335</v>
      </c>
      <c r="AU120" s="73">
        <v>43788</v>
      </c>
      <c r="AV120">
        <v>34</v>
      </c>
      <c r="AW120">
        <v>113</v>
      </c>
      <c r="AX120">
        <v>125</v>
      </c>
      <c r="AY120">
        <v>132</v>
      </c>
      <c r="AZ120">
        <v>141</v>
      </c>
      <c r="BA120">
        <v>212</v>
      </c>
      <c r="BB120">
        <v>223</v>
      </c>
      <c r="BC120">
        <v>233</v>
      </c>
      <c r="BD120">
        <v>241</v>
      </c>
      <c r="BE120" t="s">
        <v>336</v>
      </c>
      <c r="BF120" t="s">
        <v>336</v>
      </c>
      <c r="BG120">
        <v>332</v>
      </c>
      <c r="BH120" t="s">
        <v>336</v>
      </c>
      <c r="BI120" t="s">
        <v>336</v>
      </c>
      <c r="BJ120" t="s">
        <v>336</v>
      </c>
      <c r="BK120" t="s">
        <v>336</v>
      </c>
      <c r="BL120" t="s">
        <v>336</v>
      </c>
      <c r="BM120" t="s">
        <v>336</v>
      </c>
      <c r="BN120" t="s">
        <v>336</v>
      </c>
      <c r="BO120" t="s">
        <v>362</v>
      </c>
      <c r="BP120">
        <v>7203018002</v>
      </c>
    </row>
    <row r="121" spans="1:68">
      <c r="A121">
        <v>119</v>
      </c>
      <c r="B121" t="s">
        <v>319</v>
      </c>
      <c r="C121">
        <v>645542</v>
      </c>
      <c r="D121">
        <v>7203019043</v>
      </c>
      <c r="E121" t="s">
        <v>320</v>
      </c>
      <c r="F121" t="s">
        <v>321</v>
      </c>
      <c r="G121">
        <v>1</v>
      </c>
      <c r="H121">
        <v>7203019</v>
      </c>
      <c r="I121">
        <v>3.4900000000000003E-4</v>
      </c>
      <c r="J121">
        <v>91.145874000000006</v>
      </c>
      <c r="K121">
        <v>0</v>
      </c>
      <c r="L121">
        <v>369303</v>
      </c>
      <c r="M121">
        <v>7203019043</v>
      </c>
      <c r="N121" t="s">
        <v>322</v>
      </c>
      <c r="O121">
        <v>348.1</v>
      </c>
      <c r="P121">
        <v>3571842</v>
      </c>
      <c r="Q121">
        <v>7203</v>
      </c>
      <c r="R121" t="s">
        <v>323</v>
      </c>
      <c r="S121">
        <v>19</v>
      </c>
      <c r="T121">
        <v>43</v>
      </c>
      <c r="U121">
        <v>0</v>
      </c>
      <c r="V121">
        <v>0</v>
      </c>
      <c r="W121" t="s">
        <v>785</v>
      </c>
      <c r="X121" t="s">
        <v>786</v>
      </c>
      <c r="Y121">
        <v>1.100101721303E+29</v>
      </c>
      <c r="Z121" t="s">
        <v>326</v>
      </c>
      <c r="AA121" s="73">
        <v>34334</v>
      </c>
      <c r="AB121" t="s">
        <v>327</v>
      </c>
      <c r="AC121" t="s">
        <v>787</v>
      </c>
      <c r="AD121" t="s">
        <v>329</v>
      </c>
      <c r="AE121" t="s">
        <v>330</v>
      </c>
      <c r="AF121" t="s">
        <v>788</v>
      </c>
      <c r="AG121">
        <v>91.1</v>
      </c>
      <c r="AH121" s="72">
        <v>348.1</v>
      </c>
      <c r="AI121">
        <v>6853015152113</v>
      </c>
      <c r="AJ121" t="s">
        <v>216</v>
      </c>
      <c r="AK121">
        <v>1943</v>
      </c>
      <c r="AL121">
        <v>81</v>
      </c>
      <c r="AM121">
        <v>1994</v>
      </c>
      <c r="AN121">
        <v>2023</v>
      </c>
      <c r="AO121" t="s">
        <v>322</v>
      </c>
      <c r="AP121">
        <v>348.1</v>
      </c>
      <c r="AQ121" t="s">
        <v>332</v>
      </c>
      <c r="AR121" t="s">
        <v>333</v>
      </c>
      <c r="AS121" t="s">
        <v>334</v>
      </c>
      <c r="AT121" t="s">
        <v>335</v>
      </c>
      <c r="AU121" s="73">
        <v>43788</v>
      </c>
      <c r="AV121">
        <v>38</v>
      </c>
      <c r="AW121">
        <v>114</v>
      </c>
      <c r="AX121">
        <v>125</v>
      </c>
      <c r="AY121">
        <v>133</v>
      </c>
      <c r="AZ121">
        <v>141</v>
      </c>
      <c r="BA121">
        <v>212</v>
      </c>
      <c r="BB121">
        <v>223</v>
      </c>
      <c r="BC121">
        <v>235</v>
      </c>
      <c r="BD121">
        <v>241</v>
      </c>
      <c r="BE121">
        <v>313</v>
      </c>
      <c r="BF121">
        <v>323</v>
      </c>
      <c r="BG121">
        <v>332</v>
      </c>
      <c r="BH121">
        <v>341</v>
      </c>
      <c r="BI121">
        <v>413</v>
      </c>
      <c r="BJ121">
        <v>423</v>
      </c>
      <c r="BK121">
        <v>432</v>
      </c>
      <c r="BL121">
        <v>441</v>
      </c>
      <c r="BM121" t="s">
        <v>336</v>
      </c>
      <c r="BN121" t="s">
        <v>336</v>
      </c>
      <c r="BO121" t="s">
        <v>337</v>
      </c>
      <c r="BP121">
        <v>7203019043</v>
      </c>
    </row>
    <row r="122" spans="1:68">
      <c r="A122">
        <v>120</v>
      </c>
      <c r="B122" t="s">
        <v>319</v>
      </c>
      <c r="C122">
        <v>668175</v>
      </c>
      <c r="D122">
        <v>7203018028</v>
      </c>
      <c r="E122" t="s">
        <v>320</v>
      </c>
      <c r="F122" t="s">
        <v>321</v>
      </c>
      <c r="G122">
        <v>1</v>
      </c>
      <c r="H122">
        <v>7203018</v>
      </c>
      <c r="I122">
        <v>4.6200000000000001E-4</v>
      </c>
      <c r="J122">
        <v>148.492828</v>
      </c>
      <c r="K122">
        <v>0</v>
      </c>
      <c r="L122">
        <v>79078</v>
      </c>
      <c r="M122">
        <v>7203018028</v>
      </c>
      <c r="N122" t="s">
        <v>407</v>
      </c>
      <c r="O122">
        <v>119.29</v>
      </c>
      <c r="P122">
        <v>520462</v>
      </c>
      <c r="Q122">
        <v>7203</v>
      </c>
      <c r="R122" t="s">
        <v>323</v>
      </c>
      <c r="S122">
        <v>18</v>
      </c>
      <c r="T122">
        <v>28</v>
      </c>
      <c r="U122">
        <v>0</v>
      </c>
      <c r="V122">
        <v>0</v>
      </c>
      <c r="W122" t="s">
        <v>789</v>
      </c>
      <c r="X122" t="s">
        <v>790</v>
      </c>
      <c r="Y122">
        <v>1.100101721303E+29</v>
      </c>
      <c r="Z122" t="s">
        <v>326</v>
      </c>
      <c r="AA122" s="73">
        <v>34334</v>
      </c>
      <c r="AB122" t="s">
        <v>327</v>
      </c>
      <c r="AC122" t="s">
        <v>791</v>
      </c>
      <c r="AD122" t="s">
        <v>329</v>
      </c>
      <c r="AE122" t="s">
        <v>330</v>
      </c>
      <c r="AF122" t="s">
        <v>792</v>
      </c>
      <c r="AG122">
        <v>143</v>
      </c>
      <c r="AH122" s="72">
        <v>238.58</v>
      </c>
      <c r="AI122">
        <v>6853015152121</v>
      </c>
      <c r="AJ122" t="s">
        <v>211</v>
      </c>
      <c r="AK122">
        <v>1963</v>
      </c>
      <c r="AL122">
        <v>61</v>
      </c>
      <c r="AM122">
        <v>1994</v>
      </c>
      <c r="AN122">
        <v>2023</v>
      </c>
      <c r="AO122" t="s">
        <v>341</v>
      </c>
      <c r="AP122">
        <v>119.29</v>
      </c>
      <c r="AQ122" t="s">
        <v>332</v>
      </c>
      <c r="AR122" t="s">
        <v>333</v>
      </c>
      <c r="AS122" t="s">
        <v>361</v>
      </c>
      <c r="AT122" t="s">
        <v>335</v>
      </c>
      <c r="AU122" s="73">
        <v>44510</v>
      </c>
      <c r="AV122">
        <v>40</v>
      </c>
      <c r="AW122">
        <v>113</v>
      </c>
      <c r="AX122">
        <v>125</v>
      </c>
      <c r="AY122">
        <v>132</v>
      </c>
      <c r="AZ122">
        <v>141</v>
      </c>
      <c r="BA122">
        <v>212</v>
      </c>
      <c r="BB122">
        <v>223</v>
      </c>
      <c r="BC122">
        <v>235</v>
      </c>
      <c r="BD122">
        <v>242</v>
      </c>
      <c r="BE122" t="s">
        <v>336</v>
      </c>
      <c r="BF122" t="s">
        <v>336</v>
      </c>
      <c r="BG122">
        <v>332</v>
      </c>
      <c r="BH122" t="s">
        <v>336</v>
      </c>
      <c r="BI122" t="s">
        <v>336</v>
      </c>
      <c r="BJ122" t="s">
        <v>336</v>
      </c>
      <c r="BK122" t="s">
        <v>336</v>
      </c>
      <c r="BL122" t="s">
        <v>336</v>
      </c>
      <c r="BM122" t="s">
        <v>336</v>
      </c>
      <c r="BN122" t="s">
        <v>336</v>
      </c>
      <c r="BO122" t="s">
        <v>362</v>
      </c>
      <c r="BP122">
        <v>7203018028</v>
      </c>
    </row>
    <row r="123" spans="1:68">
      <c r="A123">
        <v>121</v>
      </c>
      <c r="B123" t="s">
        <v>319</v>
      </c>
      <c r="C123">
        <v>673927</v>
      </c>
      <c r="D123">
        <v>7203017027</v>
      </c>
      <c r="E123" t="s">
        <v>320</v>
      </c>
      <c r="F123" t="s">
        <v>321</v>
      </c>
      <c r="G123">
        <v>1</v>
      </c>
      <c r="H123">
        <v>7203017</v>
      </c>
      <c r="I123">
        <v>5.1500000000000005E-4</v>
      </c>
      <c r="J123">
        <v>171.45472799999999</v>
      </c>
      <c r="K123">
        <v>0</v>
      </c>
      <c r="L123">
        <v>562303</v>
      </c>
      <c r="M123">
        <v>7203017027</v>
      </c>
      <c r="N123" t="s">
        <v>322</v>
      </c>
      <c r="O123">
        <v>97.5</v>
      </c>
      <c r="P123">
        <v>278941</v>
      </c>
      <c r="Q123">
        <v>7203</v>
      </c>
      <c r="R123" t="s">
        <v>323</v>
      </c>
      <c r="S123">
        <v>17</v>
      </c>
      <c r="T123">
        <v>27</v>
      </c>
      <c r="U123">
        <v>0</v>
      </c>
      <c r="V123">
        <v>0</v>
      </c>
      <c r="W123" t="s">
        <v>793</v>
      </c>
      <c r="X123" t="s">
        <v>794</v>
      </c>
      <c r="Y123">
        <v>1.100101721303E+29</v>
      </c>
      <c r="Z123" t="s">
        <v>326</v>
      </c>
      <c r="AA123" s="73">
        <v>34334</v>
      </c>
      <c r="AB123" t="s">
        <v>327</v>
      </c>
      <c r="AC123" t="s">
        <v>795</v>
      </c>
      <c r="AD123" t="s">
        <v>329</v>
      </c>
      <c r="AE123" t="s">
        <v>330</v>
      </c>
      <c r="AF123" t="s">
        <v>796</v>
      </c>
      <c r="AG123">
        <v>176.3</v>
      </c>
      <c r="AH123" s="72">
        <v>269.8</v>
      </c>
      <c r="AI123">
        <v>6853015152121</v>
      </c>
      <c r="AJ123" t="s">
        <v>211</v>
      </c>
      <c r="AK123">
        <v>1939</v>
      </c>
      <c r="AL123">
        <v>85</v>
      </c>
      <c r="AM123">
        <v>1994</v>
      </c>
      <c r="AN123">
        <v>2023</v>
      </c>
      <c r="AO123" t="s">
        <v>322</v>
      </c>
      <c r="AP123">
        <v>97.5</v>
      </c>
      <c r="AQ123" t="s">
        <v>332</v>
      </c>
      <c r="AR123" t="s">
        <v>333</v>
      </c>
      <c r="AS123" t="s">
        <v>334</v>
      </c>
      <c r="AT123" t="s">
        <v>335</v>
      </c>
      <c r="AU123" s="73">
        <v>36861</v>
      </c>
      <c r="AV123">
        <v>37</v>
      </c>
      <c r="AW123">
        <v>113</v>
      </c>
      <c r="AX123">
        <v>125</v>
      </c>
      <c r="AY123">
        <v>132</v>
      </c>
      <c r="AZ123">
        <v>141</v>
      </c>
      <c r="BA123">
        <v>212</v>
      </c>
      <c r="BB123">
        <v>223</v>
      </c>
      <c r="BC123">
        <v>235</v>
      </c>
      <c r="BD123">
        <v>242</v>
      </c>
      <c r="BE123">
        <v>312</v>
      </c>
      <c r="BF123">
        <v>323</v>
      </c>
      <c r="BG123">
        <v>332</v>
      </c>
      <c r="BH123">
        <v>342</v>
      </c>
      <c r="BI123">
        <v>412</v>
      </c>
      <c r="BJ123">
        <v>422</v>
      </c>
      <c r="BK123">
        <v>432</v>
      </c>
      <c r="BL123">
        <v>442</v>
      </c>
      <c r="BM123" t="s">
        <v>336</v>
      </c>
      <c r="BN123" t="s">
        <v>336</v>
      </c>
      <c r="BO123" t="s">
        <v>337</v>
      </c>
      <c r="BP123">
        <v>7203017027</v>
      </c>
    </row>
    <row r="124" spans="1:68">
      <c r="A124">
        <v>122</v>
      </c>
      <c r="B124" t="s">
        <v>319</v>
      </c>
      <c r="C124">
        <v>691783</v>
      </c>
      <c r="D124">
        <v>7203033005</v>
      </c>
      <c r="E124" t="s">
        <v>320</v>
      </c>
      <c r="F124" t="s">
        <v>321</v>
      </c>
      <c r="G124">
        <v>1</v>
      </c>
      <c r="H124">
        <v>7203033</v>
      </c>
      <c r="I124">
        <v>6.0999999999999997E-4</v>
      </c>
      <c r="J124">
        <v>276.227868</v>
      </c>
      <c r="K124">
        <v>0</v>
      </c>
      <c r="L124">
        <v>540225</v>
      </c>
      <c r="M124">
        <v>7203033005</v>
      </c>
      <c r="N124" t="s">
        <v>322</v>
      </c>
      <c r="O124">
        <v>365.44</v>
      </c>
      <c r="P124">
        <v>292793</v>
      </c>
      <c r="Q124">
        <v>7203</v>
      </c>
      <c r="R124" t="s">
        <v>323</v>
      </c>
      <c r="S124">
        <v>33</v>
      </c>
      <c r="T124">
        <v>5</v>
      </c>
      <c r="U124">
        <v>0</v>
      </c>
      <c r="V124">
        <v>0</v>
      </c>
      <c r="W124" t="s">
        <v>797</v>
      </c>
      <c r="X124" t="s">
        <v>798</v>
      </c>
      <c r="Y124">
        <v>1.100101721303E+29</v>
      </c>
      <c r="Z124" t="s">
        <v>326</v>
      </c>
      <c r="AA124" s="73">
        <v>34696</v>
      </c>
      <c r="AB124" t="s">
        <v>327</v>
      </c>
      <c r="AC124" t="s">
        <v>799</v>
      </c>
      <c r="AD124" t="s">
        <v>329</v>
      </c>
      <c r="AE124" t="s">
        <v>330</v>
      </c>
      <c r="AF124" t="s">
        <v>800</v>
      </c>
      <c r="AG124">
        <v>276</v>
      </c>
      <c r="AH124" s="72">
        <v>542.84</v>
      </c>
      <c r="AI124">
        <v>6853015153222</v>
      </c>
      <c r="AJ124" t="s">
        <v>211</v>
      </c>
      <c r="AK124">
        <v>1955</v>
      </c>
      <c r="AL124">
        <v>69</v>
      </c>
      <c r="AM124">
        <v>1994</v>
      </c>
      <c r="AN124">
        <v>2023</v>
      </c>
      <c r="AO124" t="s">
        <v>341</v>
      </c>
      <c r="AP124">
        <v>177.4</v>
      </c>
      <c r="AQ124" t="s">
        <v>332</v>
      </c>
      <c r="AR124" t="s">
        <v>333</v>
      </c>
      <c r="AS124" t="s">
        <v>361</v>
      </c>
      <c r="AT124" t="s">
        <v>335</v>
      </c>
      <c r="AU124" s="73">
        <v>43788</v>
      </c>
      <c r="AV124">
        <v>49</v>
      </c>
      <c r="AW124">
        <v>114</v>
      </c>
      <c r="AX124">
        <v>125</v>
      </c>
      <c r="AY124">
        <v>134</v>
      </c>
      <c r="AZ124">
        <v>141</v>
      </c>
      <c r="BA124">
        <v>213</v>
      </c>
      <c r="BB124">
        <v>223</v>
      </c>
      <c r="BC124">
        <v>233</v>
      </c>
      <c r="BD124">
        <v>241</v>
      </c>
      <c r="BE124" t="s">
        <v>336</v>
      </c>
      <c r="BF124" t="s">
        <v>336</v>
      </c>
      <c r="BG124">
        <v>331</v>
      </c>
      <c r="BH124" t="s">
        <v>336</v>
      </c>
      <c r="BI124" t="s">
        <v>336</v>
      </c>
      <c r="BJ124" t="s">
        <v>336</v>
      </c>
      <c r="BK124" t="s">
        <v>336</v>
      </c>
      <c r="BL124" t="s">
        <v>336</v>
      </c>
      <c r="BM124" t="s">
        <v>336</v>
      </c>
      <c r="BN124" t="s">
        <v>336</v>
      </c>
      <c r="BO124" t="s">
        <v>362</v>
      </c>
      <c r="BP124">
        <v>7203033005</v>
      </c>
    </row>
    <row r="125" spans="1:68">
      <c r="A125">
        <v>123</v>
      </c>
      <c r="B125" t="s">
        <v>319</v>
      </c>
      <c r="C125">
        <v>700324</v>
      </c>
      <c r="D125">
        <v>7203019041</v>
      </c>
      <c r="E125" t="s">
        <v>320</v>
      </c>
      <c r="F125" t="s">
        <v>321</v>
      </c>
      <c r="G125">
        <v>1</v>
      </c>
      <c r="H125">
        <v>7203019</v>
      </c>
      <c r="I125">
        <v>4.5600000000000003E-4</v>
      </c>
      <c r="J125">
        <v>100.576088</v>
      </c>
      <c r="K125">
        <v>0</v>
      </c>
      <c r="L125">
        <v>306077</v>
      </c>
      <c r="M125">
        <v>7203019041</v>
      </c>
      <c r="N125" t="s">
        <v>322</v>
      </c>
      <c r="O125">
        <v>85</v>
      </c>
      <c r="P125">
        <v>413101</v>
      </c>
      <c r="Q125">
        <v>7203</v>
      </c>
      <c r="R125" t="s">
        <v>323</v>
      </c>
      <c r="S125">
        <v>19</v>
      </c>
      <c r="T125">
        <v>41</v>
      </c>
      <c r="U125">
        <v>0</v>
      </c>
      <c r="V125">
        <v>0</v>
      </c>
      <c r="W125" t="s">
        <v>801</v>
      </c>
      <c r="X125" t="s">
        <v>802</v>
      </c>
      <c r="Y125">
        <v>1.100101721303E+29</v>
      </c>
      <c r="Z125" t="s">
        <v>326</v>
      </c>
      <c r="AA125" s="73">
        <v>34334</v>
      </c>
      <c r="AB125" t="s">
        <v>327</v>
      </c>
      <c r="AC125" t="s">
        <v>803</v>
      </c>
      <c r="AD125" t="s">
        <v>329</v>
      </c>
      <c r="AE125" t="s">
        <v>336</v>
      </c>
      <c r="AF125" t="s">
        <v>336</v>
      </c>
      <c r="AG125">
        <v>99.4</v>
      </c>
      <c r="AH125" s="72">
        <v>85</v>
      </c>
      <c r="AI125">
        <v>6853015152113</v>
      </c>
      <c r="AJ125" t="s">
        <v>216</v>
      </c>
      <c r="AK125">
        <v>1941</v>
      </c>
      <c r="AL125">
        <v>83</v>
      </c>
      <c r="AM125">
        <v>1994</v>
      </c>
      <c r="AN125">
        <v>2023</v>
      </c>
      <c r="AO125" t="s">
        <v>322</v>
      </c>
      <c r="AP125">
        <v>85</v>
      </c>
      <c r="AQ125" t="s">
        <v>332</v>
      </c>
      <c r="AR125" t="s">
        <v>333</v>
      </c>
      <c r="AS125" t="s">
        <v>334</v>
      </c>
      <c r="AT125" t="s">
        <v>335</v>
      </c>
      <c r="AU125" s="73">
        <v>42471</v>
      </c>
      <c r="AV125">
        <v>22</v>
      </c>
      <c r="AW125">
        <v>113</v>
      </c>
      <c r="AX125">
        <v>125</v>
      </c>
      <c r="AY125">
        <v>132</v>
      </c>
      <c r="AZ125">
        <v>141</v>
      </c>
      <c r="BA125">
        <v>212</v>
      </c>
      <c r="BB125">
        <v>223</v>
      </c>
      <c r="BC125">
        <v>233</v>
      </c>
      <c r="BD125">
        <v>241</v>
      </c>
      <c r="BE125">
        <v>312</v>
      </c>
      <c r="BF125">
        <v>323</v>
      </c>
      <c r="BG125">
        <v>331</v>
      </c>
      <c r="BH125">
        <v>341</v>
      </c>
      <c r="BI125">
        <v>412</v>
      </c>
      <c r="BJ125">
        <v>421</v>
      </c>
      <c r="BK125">
        <v>431</v>
      </c>
      <c r="BL125">
        <v>441</v>
      </c>
      <c r="BM125" t="s">
        <v>336</v>
      </c>
      <c r="BN125" t="s">
        <v>336</v>
      </c>
      <c r="BO125" t="s">
        <v>337</v>
      </c>
      <c r="BP125">
        <v>7203019041</v>
      </c>
    </row>
    <row r="126" spans="1:68">
      <c r="A126">
        <v>124</v>
      </c>
      <c r="B126" t="s">
        <v>319</v>
      </c>
      <c r="C126">
        <v>700347</v>
      </c>
      <c r="D126">
        <v>7203017052</v>
      </c>
      <c r="E126" t="s">
        <v>320</v>
      </c>
      <c r="F126" t="s">
        <v>321</v>
      </c>
      <c r="G126">
        <v>1</v>
      </c>
      <c r="H126">
        <v>7203017</v>
      </c>
      <c r="I126">
        <v>1.792E-3</v>
      </c>
      <c r="J126">
        <v>2089.9521420000001</v>
      </c>
      <c r="K126">
        <v>0</v>
      </c>
      <c r="L126">
        <v>628717</v>
      </c>
      <c r="M126">
        <v>7203017052</v>
      </c>
      <c r="N126" t="s">
        <v>804</v>
      </c>
      <c r="O126">
        <v>1209.4000000000001</v>
      </c>
      <c r="P126">
        <v>442187</v>
      </c>
      <c r="Q126">
        <v>7203</v>
      </c>
      <c r="R126" t="s">
        <v>323</v>
      </c>
      <c r="S126">
        <v>17</v>
      </c>
      <c r="T126">
        <v>52</v>
      </c>
      <c r="U126">
        <v>0</v>
      </c>
      <c r="V126">
        <v>0</v>
      </c>
      <c r="W126" t="s">
        <v>805</v>
      </c>
      <c r="X126" t="s">
        <v>806</v>
      </c>
      <c r="Y126">
        <v>1.100101721303E+29</v>
      </c>
      <c r="Z126" t="s">
        <v>807</v>
      </c>
      <c r="AA126" s="73">
        <v>34334</v>
      </c>
      <c r="AB126" t="s">
        <v>327</v>
      </c>
      <c r="AC126" t="s">
        <v>808</v>
      </c>
      <c r="AD126" t="s">
        <v>329</v>
      </c>
      <c r="AE126" t="s">
        <v>330</v>
      </c>
      <c r="AF126" t="s">
        <v>809</v>
      </c>
      <c r="AG126">
        <v>2121.9</v>
      </c>
      <c r="AH126" s="72">
        <v>1209.4000000000001</v>
      </c>
      <c r="AI126">
        <v>6853015152121</v>
      </c>
      <c r="AJ126" t="s">
        <v>214</v>
      </c>
      <c r="AK126">
        <v>1932</v>
      </c>
      <c r="AL126">
        <v>92</v>
      </c>
      <c r="AM126">
        <v>1994</v>
      </c>
      <c r="AN126">
        <v>2023</v>
      </c>
      <c r="AO126" t="s">
        <v>804</v>
      </c>
      <c r="AP126">
        <v>1209.4000000000001</v>
      </c>
      <c r="AQ126" t="s">
        <v>443</v>
      </c>
      <c r="AR126" t="s">
        <v>333</v>
      </c>
      <c r="AS126" t="s">
        <v>361</v>
      </c>
      <c r="AT126" t="s">
        <v>335</v>
      </c>
      <c r="AU126" s="73">
        <v>44510</v>
      </c>
      <c r="AV126">
        <v>37</v>
      </c>
      <c r="AW126">
        <v>113</v>
      </c>
      <c r="AX126">
        <v>125</v>
      </c>
      <c r="AY126">
        <v>132</v>
      </c>
      <c r="AZ126">
        <v>141</v>
      </c>
      <c r="BA126">
        <v>212</v>
      </c>
      <c r="BB126">
        <v>223</v>
      </c>
      <c r="BC126">
        <v>232</v>
      </c>
      <c r="BD126">
        <v>242</v>
      </c>
      <c r="BE126" t="s">
        <v>336</v>
      </c>
      <c r="BF126" t="s">
        <v>336</v>
      </c>
      <c r="BG126">
        <v>333</v>
      </c>
      <c r="BH126" t="s">
        <v>336</v>
      </c>
      <c r="BI126" t="s">
        <v>336</v>
      </c>
      <c r="BJ126" t="s">
        <v>336</v>
      </c>
      <c r="BK126" t="s">
        <v>336</v>
      </c>
      <c r="BL126" t="s">
        <v>336</v>
      </c>
      <c r="BM126" t="s">
        <v>336</v>
      </c>
      <c r="BN126" t="s">
        <v>336</v>
      </c>
      <c r="BO126" t="s">
        <v>362</v>
      </c>
      <c r="BP126">
        <v>7203017052</v>
      </c>
    </row>
    <row r="127" spans="1:68">
      <c r="A127">
        <v>125</v>
      </c>
      <c r="B127" t="s">
        <v>319</v>
      </c>
      <c r="C127">
        <v>732741</v>
      </c>
      <c r="D127">
        <v>7203017050</v>
      </c>
      <c r="E127" t="s">
        <v>320</v>
      </c>
      <c r="F127" t="s">
        <v>321</v>
      </c>
      <c r="G127">
        <v>1</v>
      </c>
      <c r="H127">
        <v>7203017</v>
      </c>
      <c r="I127">
        <v>4.57E-4</v>
      </c>
      <c r="J127">
        <v>138.31026399999999</v>
      </c>
      <c r="K127">
        <v>0</v>
      </c>
      <c r="L127">
        <v>551493</v>
      </c>
      <c r="M127">
        <v>7203017050</v>
      </c>
      <c r="N127" t="s">
        <v>341</v>
      </c>
      <c r="O127">
        <v>67.81</v>
      </c>
      <c r="P127">
        <v>523035</v>
      </c>
      <c r="Q127">
        <v>7203</v>
      </c>
      <c r="R127" t="s">
        <v>323</v>
      </c>
      <c r="S127">
        <v>17</v>
      </c>
      <c r="T127">
        <v>50</v>
      </c>
      <c r="U127">
        <v>0</v>
      </c>
      <c r="V127">
        <v>0</v>
      </c>
      <c r="W127" t="s">
        <v>810</v>
      </c>
      <c r="X127" t="s">
        <v>811</v>
      </c>
      <c r="Y127">
        <v>1.100101721303E+29</v>
      </c>
      <c r="Z127" t="s">
        <v>326</v>
      </c>
      <c r="AA127" s="73">
        <v>34334</v>
      </c>
      <c r="AB127" t="s">
        <v>327</v>
      </c>
      <c r="AC127" t="s">
        <v>812</v>
      </c>
      <c r="AD127" t="s">
        <v>329</v>
      </c>
      <c r="AE127" t="s">
        <v>330</v>
      </c>
      <c r="AF127" t="s">
        <v>813</v>
      </c>
      <c r="AG127">
        <v>138.30000000000001</v>
      </c>
      <c r="AH127" s="72">
        <v>270.47000000000003</v>
      </c>
      <c r="AI127">
        <v>6853015152121</v>
      </c>
      <c r="AJ127" t="s">
        <v>211</v>
      </c>
      <c r="AK127">
        <v>1939</v>
      </c>
      <c r="AL127">
        <v>85</v>
      </c>
      <c r="AM127">
        <v>1994</v>
      </c>
      <c r="AN127">
        <v>2023</v>
      </c>
      <c r="AO127" t="s">
        <v>341</v>
      </c>
      <c r="AP127">
        <v>67.81</v>
      </c>
      <c r="AQ127" t="s">
        <v>332</v>
      </c>
      <c r="AR127" t="s">
        <v>333</v>
      </c>
      <c r="AS127" t="s">
        <v>361</v>
      </c>
      <c r="AT127" t="s">
        <v>387</v>
      </c>
      <c r="AU127" s="73">
        <v>36861</v>
      </c>
      <c r="AV127">
        <v>34</v>
      </c>
      <c r="AW127">
        <v>113</v>
      </c>
      <c r="AX127">
        <v>125</v>
      </c>
      <c r="AY127">
        <v>132</v>
      </c>
      <c r="AZ127">
        <v>141</v>
      </c>
      <c r="BA127">
        <v>212</v>
      </c>
      <c r="BB127">
        <v>223</v>
      </c>
      <c r="BC127">
        <v>233</v>
      </c>
      <c r="BD127">
        <v>241</v>
      </c>
      <c r="BE127" t="s">
        <v>336</v>
      </c>
      <c r="BF127" t="s">
        <v>336</v>
      </c>
      <c r="BG127">
        <v>332</v>
      </c>
      <c r="BH127" t="s">
        <v>336</v>
      </c>
      <c r="BI127" t="s">
        <v>336</v>
      </c>
      <c r="BJ127" t="s">
        <v>336</v>
      </c>
      <c r="BK127" t="s">
        <v>336</v>
      </c>
      <c r="BL127" t="s">
        <v>336</v>
      </c>
      <c r="BM127" t="s">
        <v>336</v>
      </c>
      <c r="BN127" t="s">
        <v>336</v>
      </c>
      <c r="BO127" t="s">
        <v>362</v>
      </c>
      <c r="BP127">
        <v>7203017050</v>
      </c>
    </row>
    <row r="128" spans="1:68">
      <c r="A128">
        <v>126</v>
      </c>
      <c r="B128" t="s">
        <v>319</v>
      </c>
      <c r="C128">
        <v>738331</v>
      </c>
      <c r="D128">
        <v>7203019012</v>
      </c>
      <c r="E128" t="s">
        <v>320</v>
      </c>
      <c r="F128" t="s">
        <v>321</v>
      </c>
      <c r="G128">
        <v>1</v>
      </c>
      <c r="H128">
        <v>7203019</v>
      </c>
      <c r="I128">
        <v>4.7699999999999999E-4</v>
      </c>
      <c r="J128">
        <v>117.197193</v>
      </c>
      <c r="K128">
        <v>0</v>
      </c>
      <c r="L128" t="s">
        <v>336</v>
      </c>
      <c r="M128" t="s">
        <v>336</v>
      </c>
      <c r="N128" t="s">
        <v>336</v>
      </c>
      <c r="O128" t="s">
        <v>336</v>
      </c>
      <c r="P128">
        <v>512862</v>
      </c>
      <c r="Q128">
        <v>7203</v>
      </c>
      <c r="R128" t="s">
        <v>323</v>
      </c>
      <c r="S128">
        <v>19</v>
      </c>
      <c r="T128">
        <v>12</v>
      </c>
      <c r="U128">
        <v>0</v>
      </c>
      <c r="V128">
        <v>0</v>
      </c>
      <c r="W128" t="s">
        <v>814</v>
      </c>
      <c r="X128" t="s">
        <v>815</v>
      </c>
      <c r="Y128">
        <v>1.100101721303E+29</v>
      </c>
      <c r="Z128" t="s">
        <v>326</v>
      </c>
      <c r="AA128" s="73">
        <v>34334</v>
      </c>
      <c r="AB128" t="s">
        <v>327</v>
      </c>
      <c r="AC128" t="s">
        <v>816</v>
      </c>
      <c r="AD128" t="s">
        <v>329</v>
      </c>
      <c r="AE128" t="s">
        <v>336</v>
      </c>
      <c r="AF128" t="s">
        <v>336</v>
      </c>
      <c r="AG128">
        <v>115</v>
      </c>
      <c r="AH128" s="72">
        <v>0</v>
      </c>
      <c r="AI128">
        <v>6853015152121</v>
      </c>
      <c r="AJ128" t="s">
        <v>425</v>
      </c>
      <c r="AK128" t="s">
        <v>336</v>
      </c>
      <c r="AM128">
        <v>1994</v>
      </c>
      <c r="AN128">
        <v>2023</v>
      </c>
      <c r="AO128" t="s">
        <v>336</v>
      </c>
      <c r="AP128">
        <v>-1</v>
      </c>
      <c r="AQ128" t="s">
        <v>336</v>
      </c>
      <c r="AR128" t="s">
        <v>336</v>
      </c>
      <c r="AS128" t="s">
        <v>336</v>
      </c>
      <c r="AT128" t="s">
        <v>336</v>
      </c>
      <c r="AU128" s="73">
        <v>1</v>
      </c>
      <c r="AV128">
        <v>-1</v>
      </c>
      <c r="AW128" t="s">
        <v>336</v>
      </c>
      <c r="AX128" t="s">
        <v>336</v>
      </c>
      <c r="AY128" t="s">
        <v>336</v>
      </c>
      <c r="AZ128" t="s">
        <v>336</v>
      </c>
      <c r="BA128" t="s">
        <v>336</v>
      </c>
      <c r="BB128" t="s">
        <v>336</v>
      </c>
      <c r="BC128" t="s">
        <v>336</v>
      </c>
      <c r="BD128" t="s">
        <v>336</v>
      </c>
      <c r="BE128" t="s">
        <v>336</v>
      </c>
      <c r="BF128" t="s">
        <v>336</v>
      </c>
      <c r="BG128" t="s">
        <v>336</v>
      </c>
      <c r="BH128" t="s">
        <v>336</v>
      </c>
      <c r="BI128" t="s">
        <v>336</v>
      </c>
      <c r="BJ128" t="s">
        <v>336</v>
      </c>
      <c r="BK128" t="s">
        <v>336</v>
      </c>
      <c r="BL128" t="s">
        <v>336</v>
      </c>
      <c r="BM128" t="s">
        <v>336</v>
      </c>
      <c r="BN128" t="s">
        <v>336</v>
      </c>
      <c r="BO128" t="s">
        <v>336</v>
      </c>
      <c r="BP128">
        <v>7203019012</v>
      </c>
    </row>
    <row r="129" spans="1:68">
      <c r="A129">
        <v>127</v>
      </c>
      <c r="B129" t="s">
        <v>319</v>
      </c>
      <c r="C129">
        <v>738332</v>
      </c>
      <c r="D129">
        <v>7203019029</v>
      </c>
      <c r="E129" t="s">
        <v>320</v>
      </c>
      <c r="F129" t="s">
        <v>321</v>
      </c>
      <c r="G129">
        <v>1</v>
      </c>
      <c r="H129">
        <v>7203019</v>
      </c>
      <c r="I129">
        <v>6.1799999999999995E-4</v>
      </c>
      <c r="J129">
        <v>143.69109700000001</v>
      </c>
      <c r="K129">
        <v>0</v>
      </c>
      <c r="L129">
        <v>476578</v>
      </c>
      <c r="M129">
        <v>7203019029</v>
      </c>
      <c r="N129" t="s">
        <v>322</v>
      </c>
      <c r="O129">
        <v>128.1</v>
      </c>
      <c r="P129">
        <v>425797</v>
      </c>
      <c r="Q129">
        <v>7203</v>
      </c>
      <c r="R129" t="s">
        <v>323</v>
      </c>
      <c r="S129">
        <v>19</v>
      </c>
      <c r="T129">
        <v>29</v>
      </c>
      <c r="U129">
        <v>0</v>
      </c>
      <c r="V129">
        <v>0</v>
      </c>
      <c r="W129" t="s">
        <v>817</v>
      </c>
      <c r="X129" t="s">
        <v>818</v>
      </c>
      <c r="Y129">
        <v>1.100101721303E+29</v>
      </c>
      <c r="Z129" t="s">
        <v>326</v>
      </c>
      <c r="AA129" s="73">
        <v>34334</v>
      </c>
      <c r="AB129" t="s">
        <v>327</v>
      </c>
      <c r="AC129" t="s">
        <v>819</v>
      </c>
      <c r="AD129" t="s">
        <v>329</v>
      </c>
      <c r="AE129" t="s">
        <v>336</v>
      </c>
      <c r="AF129" t="s">
        <v>336</v>
      </c>
      <c r="AG129">
        <v>138</v>
      </c>
      <c r="AH129" s="72">
        <v>128.1</v>
      </c>
      <c r="AI129">
        <v>6853015152113</v>
      </c>
      <c r="AJ129" t="s">
        <v>216</v>
      </c>
      <c r="AK129">
        <v>1943</v>
      </c>
      <c r="AL129">
        <v>81</v>
      </c>
      <c r="AM129">
        <v>1994</v>
      </c>
      <c r="AN129">
        <v>2023</v>
      </c>
      <c r="AO129" t="s">
        <v>322</v>
      </c>
      <c r="AP129">
        <v>128.1</v>
      </c>
      <c r="AQ129" t="s">
        <v>332</v>
      </c>
      <c r="AR129" t="s">
        <v>333</v>
      </c>
      <c r="AS129" t="s">
        <v>334</v>
      </c>
      <c r="AT129" t="s">
        <v>335</v>
      </c>
      <c r="AU129" s="73">
        <v>40054</v>
      </c>
      <c r="AV129">
        <v>42</v>
      </c>
      <c r="AW129">
        <v>113</v>
      </c>
      <c r="AX129">
        <v>125</v>
      </c>
      <c r="AY129">
        <v>133</v>
      </c>
      <c r="AZ129">
        <v>141</v>
      </c>
      <c r="BA129">
        <v>212</v>
      </c>
      <c r="BB129">
        <v>223</v>
      </c>
      <c r="BC129">
        <v>234</v>
      </c>
      <c r="BD129">
        <v>242</v>
      </c>
      <c r="BE129">
        <v>313</v>
      </c>
      <c r="BF129">
        <v>323</v>
      </c>
      <c r="BG129">
        <v>332</v>
      </c>
      <c r="BH129">
        <v>342</v>
      </c>
      <c r="BI129">
        <v>413</v>
      </c>
      <c r="BJ129">
        <v>423</v>
      </c>
      <c r="BK129">
        <v>432</v>
      </c>
      <c r="BL129">
        <v>442</v>
      </c>
      <c r="BM129" t="s">
        <v>336</v>
      </c>
      <c r="BN129" t="s">
        <v>336</v>
      </c>
      <c r="BO129" t="s">
        <v>337</v>
      </c>
      <c r="BP129">
        <v>7203019029</v>
      </c>
    </row>
    <row r="130" spans="1:68">
      <c r="A130">
        <v>128</v>
      </c>
      <c r="B130" t="s">
        <v>319</v>
      </c>
      <c r="C130">
        <v>738333</v>
      </c>
      <c r="D130">
        <v>7203019028</v>
      </c>
      <c r="E130" t="s">
        <v>320</v>
      </c>
      <c r="F130" t="s">
        <v>321</v>
      </c>
      <c r="G130">
        <v>1</v>
      </c>
      <c r="H130">
        <v>7203019</v>
      </c>
      <c r="I130">
        <v>4.4900000000000002E-4</v>
      </c>
      <c r="J130">
        <v>100.94857399999999</v>
      </c>
      <c r="K130">
        <v>0</v>
      </c>
      <c r="L130">
        <v>320532</v>
      </c>
      <c r="M130">
        <v>7203019028</v>
      </c>
      <c r="N130" t="s">
        <v>322</v>
      </c>
      <c r="O130">
        <v>97.83</v>
      </c>
      <c r="P130">
        <v>1875306</v>
      </c>
      <c r="Q130">
        <v>7203</v>
      </c>
      <c r="R130" t="s">
        <v>323</v>
      </c>
      <c r="S130">
        <v>19</v>
      </c>
      <c r="T130">
        <v>28</v>
      </c>
      <c r="U130">
        <v>0</v>
      </c>
      <c r="V130">
        <v>0</v>
      </c>
      <c r="W130" t="s">
        <v>820</v>
      </c>
      <c r="X130" t="s">
        <v>821</v>
      </c>
      <c r="Y130">
        <v>1.100101721303E+29</v>
      </c>
      <c r="Z130" t="s">
        <v>326</v>
      </c>
      <c r="AA130" s="73">
        <v>34334</v>
      </c>
      <c r="AB130" t="s">
        <v>327</v>
      </c>
      <c r="AC130" t="s">
        <v>822</v>
      </c>
      <c r="AD130" t="s">
        <v>329</v>
      </c>
      <c r="AE130" t="s">
        <v>336</v>
      </c>
      <c r="AF130" t="s">
        <v>336</v>
      </c>
      <c r="AG130">
        <v>100</v>
      </c>
      <c r="AH130" s="72">
        <v>97.83</v>
      </c>
      <c r="AI130">
        <v>6853015152113</v>
      </c>
      <c r="AJ130" t="s">
        <v>216</v>
      </c>
      <c r="AK130">
        <v>1933</v>
      </c>
      <c r="AL130">
        <v>91</v>
      </c>
      <c r="AM130">
        <v>1994</v>
      </c>
      <c r="AN130">
        <v>2023</v>
      </c>
      <c r="AO130" t="s">
        <v>322</v>
      </c>
      <c r="AP130">
        <v>97.83</v>
      </c>
      <c r="AQ130" t="s">
        <v>332</v>
      </c>
      <c r="AR130" t="s">
        <v>333</v>
      </c>
      <c r="AS130" t="s">
        <v>334</v>
      </c>
      <c r="AT130" t="s">
        <v>335</v>
      </c>
      <c r="AU130" s="73">
        <v>44887</v>
      </c>
      <c r="AV130">
        <v>31</v>
      </c>
      <c r="AW130">
        <v>113</v>
      </c>
      <c r="AX130">
        <v>125</v>
      </c>
      <c r="AY130">
        <v>132</v>
      </c>
      <c r="AZ130">
        <v>141</v>
      </c>
      <c r="BA130">
        <v>212</v>
      </c>
      <c r="BB130">
        <v>223</v>
      </c>
      <c r="BC130">
        <v>234</v>
      </c>
      <c r="BD130">
        <v>241</v>
      </c>
      <c r="BE130">
        <v>312</v>
      </c>
      <c r="BF130">
        <v>323</v>
      </c>
      <c r="BG130">
        <v>332</v>
      </c>
      <c r="BH130">
        <v>341</v>
      </c>
      <c r="BI130">
        <v>412</v>
      </c>
      <c r="BJ130">
        <v>423</v>
      </c>
      <c r="BK130">
        <v>432</v>
      </c>
      <c r="BL130">
        <v>441</v>
      </c>
      <c r="BM130" t="s">
        <v>336</v>
      </c>
      <c r="BN130" t="s">
        <v>336</v>
      </c>
      <c r="BO130" t="s">
        <v>337</v>
      </c>
      <c r="BP130">
        <v>7203019028</v>
      </c>
    </row>
    <row r="131" spans="1:68">
      <c r="A131">
        <v>129</v>
      </c>
      <c r="B131" t="s">
        <v>319</v>
      </c>
      <c r="C131">
        <v>738334</v>
      </c>
      <c r="D131">
        <v>7203019011</v>
      </c>
      <c r="E131" t="s">
        <v>320</v>
      </c>
      <c r="F131" t="s">
        <v>321</v>
      </c>
      <c r="G131">
        <v>1</v>
      </c>
      <c r="H131">
        <v>7203019</v>
      </c>
      <c r="I131">
        <v>5.7499999999999999E-4</v>
      </c>
      <c r="J131">
        <v>230.12621300000001</v>
      </c>
      <c r="K131">
        <v>0</v>
      </c>
      <c r="L131" t="s">
        <v>336</v>
      </c>
      <c r="M131" t="s">
        <v>336</v>
      </c>
      <c r="N131" t="s">
        <v>336</v>
      </c>
      <c r="O131" t="s">
        <v>336</v>
      </c>
      <c r="P131">
        <v>527383</v>
      </c>
      <c r="Q131">
        <v>7203</v>
      </c>
      <c r="R131" t="s">
        <v>323</v>
      </c>
      <c r="S131">
        <v>19</v>
      </c>
      <c r="T131">
        <v>11</v>
      </c>
      <c r="U131">
        <v>0</v>
      </c>
      <c r="V131">
        <v>0</v>
      </c>
      <c r="W131" t="s">
        <v>823</v>
      </c>
      <c r="X131" t="s">
        <v>824</v>
      </c>
      <c r="Y131">
        <v>1.100101721303E+29</v>
      </c>
      <c r="Z131" t="s">
        <v>326</v>
      </c>
      <c r="AA131" s="73">
        <v>34334</v>
      </c>
      <c r="AB131" t="s">
        <v>327</v>
      </c>
      <c r="AC131" t="s">
        <v>825</v>
      </c>
      <c r="AD131" t="s">
        <v>329</v>
      </c>
      <c r="AE131" t="s">
        <v>330</v>
      </c>
      <c r="AF131" t="s">
        <v>826</v>
      </c>
      <c r="AG131">
        <v>231</v>
      </c>
      <c r="AH131" s="72">
        <v>0</v>
      </c>
      <c r="AI131">
        <v>6853015152121</v>
      </c>
      <c r="AJ131" t="s">
        <v>425</v>
      </c>
      <c r="AK131" t="s">
        <v>336</v>
      </c>
      <c r="AM131">
        <v>1994</v>
      </c>
      <c r="AN131">
        <v>2023</v>
      </c>
      <c r="AO131" t="s">
        <v>336</v>
      </c>
      <c r="AP131">
        <v>-1</v>
      </c>
      <c r="AQ131" t="s">
        <v>336</v>
      </c>
      <c r="AR131" t="s">
        <v>336</v>
      </c>
      <c r="AS131" t="s">
        <v>336</v>
      </c>
      <c r="AT131" t="s">
        <v>336</v>
      </c>
      <c r="AU131" s="73">
        <v>1</v>
      </c>
      <c r="AV131">
        <v>-1</v>
      </c>
      <c r="AW131" t="s">
        <v>336</v>
      </c>
      <c r="AX131" t="s">
        <v>336</v>
      </c>
      <c r="AY131" t="s">
        <v>336</v>
      </c>
      <c r="AZ131" t="s">
        <v>336</v>
      </c>
      <c r="BA131" t="s">
        <v>336</v>
      </c>
      <c r="BB131" t="s">
        <v>336</v>
      </c>
      <c r="BC131" t="s">
        <v>336</v>
      </c>
      <c r="BD131" t="s">
        <v>336</v>
      </c>
      <c r="BE131" t="s">
        <v>336</v>
      </c>
      <c r="BF131" t="s">
        <v>336</v>
      </c>
      <c r="BG131" t="s">
        <v>336</v>
      </c>
      <c r="BH131" t="s">
        <v>336</v>
      </c>
      <c r="BI131" t="s">
        <v>336</v>
      </c>
      <c r="BJ131" t="s">
        <v>336</v>
      </c>
      <c r="BK131" t="s">
        <v>336</v>
      </c>
      <c r="BL131" t="s">
        <v>336</v>
      </c>
      <c r="BM131" t="s">
        <v>336</v>
      </c>
      <c r="BN131" t="s">
        <v>336</v>
      </c>
      <c r="BO131" t="s">
        <v>336</v>
      </c>
      <c r="BP131">
        <v>7203019011</v>
      </c>
    </row>
    <row r="132" spans="1:68">
      <c r="A132">
        <v>130</v>
      </c>
      <c r="B132" t="s">
        <v>319</v>
      </c>
      <c r="C132">
        <v>739150</v>
      </c>
      <c r="D132">
        <v>7203017004</v>
      </c>
      <c r="E132" t="s">
        <v>320</v>
      </c>
      <c r="F132" t="s">
        <v>321</v>
      </c>
      <c r="G132">
        <v>1</v>
      </c>
      <c r="H132">
        <v>7203017</v>
      </c>
      <c r="I132">
        <v>3.97E-4</v>
      </c>
      <c r="J132">
        <v>120.41106600000001</v>
      </c>
      <c r="K132">
        <v>0</v>
      </c>
      <c r="L132">
        <v>392853</v>
      </c>
      <c r="M132">
        <v>7203017004</v>
      </c>
      <c r="N132" t="s">
        <v>322</v>
      </c>
      <c r="O132">
        <v>161.63999999999999</v>
      </c>
      <c r="P132">
        <v>513592</v>
      </c>
      <c r="Q132">
        <v>7203</v>
      </c>
      <c r="R132" t="s">
        <v>323</v>
      </c>
      <c r="S132">
        <v>17</v>
      </c>
      <c r="T132">
        <v>4</v>
      </c>
      <c r="U132">
        <v>0</v>
      </c>
      <c r="V132">
        <v>0</v>
      </c>
      <c r="W132" t="s">
        <v>827</v>
      </c>
      <c r="X132" t="s">
        <v>828</v>
      </c>
      <c r="Y132">
        <v>1.100101721303E+29</v>
      </c>
      <c r="Z132" t="s">
        <v>326</v>
      </c>
      <c r="AA132" s="73">
        <v>34334</v>
      </c>
      <c r="AB132" t="s">
        <v>327</v>
      </c>
      <c r="AC132" t="s">
        <v>829</v>
      </c>
      <c r="AD132" t="s">
        <v>329</v>
      </c>
      <c r="AE132" t="s">
        <v>336</v>
      </c>
      <c r="AF132" t="s">
        <v>336</v>
      </c>
      <c r="AG132">
        <v>126</v>
      </c>
      <c r="AH132" s="72">
        <v>161.63999999999999</v>
      </c>
      <c r="AI132">
        <v>6853015152113</v>
      </c>
      <c r="AJ132" t="s">
        <v>216</v>
      </c>
      <c r="AK132">
        <v>1949</v>
      </c>
      <c r="AL132">
        <v>75</v>
      </c>
      <c r="AM132">
        <v>1994</v>
      </c>
      <c r="AN132">
        <v>2023</v>
      </c>
      <c r="AO132" t="s">
        <v>322</v>
      </c>
      <c r="AP132">
        <v>161.63999999999999</v>
      </c>
      <c r="AQ132" t="s">
        <v>332</v>
      </c>
      <c r="AR132" t="s">
        <v>333</v>
      </c>
      <c r="AS132" t="s">
        <v>334</v>
      </c>
      <c r="AT132" t="s">
        <v>335</v>
      </c>
      <c r="AU132" s="73">
        <v>40054</v>
      </c>
      <c r="AV132">
        <v>54</v>
      </c>
      <c r="AW132">
        <v>113</v>
      </c>
      <c r="AX132">
        <v>125</v>
      </c>
      <c r="AY132">
        <v>133</v>
      </c>
      <c r="AZ132">
        <v>141</v>
      </c>
      <c r="BA132">
        <v>212</v>
      </c>
      <c r="BB132">
        <v>223</v>
      </c>
      <c r="BC132">
        <v>235</v>
      </c>
      <c r="BD132">
        <v>243</v>
      </c>
      <c r="BE132">
        <v>313</v>
      </c>
      <c r="BF132">
        <v>323</v>
      </c>
      <c r="BG132">
        <v>333</v>
      </c>
      <c r="BH132">
        <v>343</v>
      </c>
      <c r="BI132">
        <v>413</v>
      </c>
      <c r="BJ132">
        <v>423</v>
      </c>
      <c r="BK132">
        <v>433</v>
      </c>
      <c r="BL132">
        <v>443</v>
      </c>
      <c r="BM132" t="s">
        <v>336</v>
      </c>
      <c r="BN132" t="s">
        <v>336</v>
      </c>
      <c r="BO132" t="s">
        <v>337</v>
      </c>
      <c r="BP132">
        <v>7203017004</v>
      </c>
    </row>
    <row r="133" spans="1:68">
      <c r="A133">
        <v>131</v>
      </c>
      <c r="B133" t="s">
        <v>319</v>
      </c>
      <c r="C133">
        <v>739779</v>
      </c>
      <c r="D133">
        <v>7203019013</v>
      </c>
      <c r="E133" t="s">
        <v>320</v>
      </c>
      <c r="F133" t="s">
        <v>321</v>
      </c>
      <c r="G133">
        <v>1</v>
      </c>
      <c r="H133">
        <v>7203019</v>
      </c>
      <c r="I133">
        <v>4.73E-4</v>
      </c>
      <c r="J133">
        <v>112.429249</v>
      </c>
      <c r="K133">
        <v>0</v>
      </c>
      <c r="L133" t="s">
        <v>336</v>
      </c>
      <c r="M133" t="s">
        <v>336</v>
      </c>
      <c r="N133" t="s">
        <v>336</v>
      </c>
      <c r="O133" t="s">
        <v>336</v>
      </c>
      <c r="P133">
        <v>527384</v>
      </c>
      <c r="Q133">
        <v>7203</v>
      </c>
      <c r="R133" t="s">
        <v>323</v>
      </c>
      <c r="S133">
        <v>19</v>
      </c>
      <c r="T133">
        <v>13</v>
      </c>
      <c r="U133">
        <v>0</v>
      </c>
      <c r="V133">
        <v>0</v>
      </c>
      <c r="W133" t="s">
        <v>830</v>
      </c>
      <c r="X133" t="s">
        <v>831</v>
      </c>
      <c r="Y133">
        <v>1.100101721303E+29</v>
      </c>
      <c r="Z133" t="s">
        <v>326</v>
      </c>
      <c r="AA133" s="73">
        <v>34596</v>
      </c>
      <c r="AB133" t="s">
        <v>327</v>
      </c>
      <c r="AC133" t="s">
        <v>832</v>
      </c>
      <c r="AD133" t="s">
        <v>329</v>
      </c>
      <c r="AE133" t="s">
        <v>330</v>
      </c>
      <c r="AF133" t="s">
        <v>833</v>
      </c>
      <c r="AG133">
        <v>115</v>
      </c>
      <c r="AH133" s="72">
        <v>0</v>
      </c>
      <c r="AI133">
        <v>6853015152121</v>
      </c>
      <c r="AJ133" t="s">
        <v>425</v>
      </c>
      <c r="AK133" t="s">
        <v>336</v>
      </c>
      <c r="AM133">
        <v>1994</v>
      </c>
      <c r="AN133">
        <v>2023</v>
      </c>
      <c r="AO133" t="s">
        <v>336</v>
      </c>
      <c r="AP133">
        <v>-1</v>
      </c>
      <c r="AQ133" t="s">
        <v>336</v>
      </c>
      <c r="AR133" t="s">
        <v>336</v>
      </c>
      <c r="AS133" t="s">
        <v>336</v>
      </c>
      <c r="AT133" t="s">
        <v>336</v>
      </c>
      <c r="AU133" s="73">
        <v>1</v>
      </c>
      <c r="AV133">
        <v>-1</v>
      </c>
      <c r="AW133" t="s">
        <v>336</v>
      </c>
      <c r="AX133" t="s">
        <v>336</v>
      </c>
      <c r="AY133" t="s">
        <v>336</v>
      </c>
      <c r="AZ133" t="s">
        <v>336</v>
      </c>
      <c r="BA133" t="s">
        <v>336</v>
      </c>
      <c r="BB133" t="s">
        <v>336</v>
      </c>
      <c r="BC133" t="s">
        <v>336</v>
      </c>
      <c r="BD133" t="s">
        <v>336</v>
      </c>
      <c r="BE133" t="s">
        <v>336</v>
      </c>
      <c r="BF133" t="s">
        <v>336</v>
      </c>
      <c r="BG133" t="s">
        <v>336</v>
      </c>
      <c r="BH133" t="s">
        <v>336</v>
      </c>
      <c r="BI133" t="s">
        <v>336</v>
      </c>
      <c r="BJ133" t="s">
        <v>336</v>
      </c>
      <c r="BK133" t="s">
        <v>336</v>
      </c>
      <c r="BL133" t="s">
        <v>336</v>
      </c>
      <c r="BM133" t="s">
        <v>336</v>
      </c>
      <c r="BN133" t="s">
        <v>336</v>
      </c>
      <c r="BO133" t="s">
        <v>336</v>
      </c>
      <c r="BP133">
        <v>7203019013</v>
      </c>
    </row>
    <row r="134" spans="1:68">
      <c r="A134">
        <v>132</v>
      </c>
      <c r="B134" t="s">
        <v>319</v>
      </c>
      <c r="C134">
        <v>741984</v>
      </c>
      <c r="D134">
        <v>7203017048</v>
      </c>
      <c r="E134" t="s">
        <v>320</v>
      </c>
      <c r="F134" t="s">
        <v>321</v>
      </c>
      <c r="G134">
        <v>1</v>
      </c>
      <c r="H134">
        <v>7203017</v>
      </c>
      <c r="I134">
        <v>4.8700000000000002E-4</v>
      </c>
      <c r="J134">
        <v>174.41523599999999</v>
      </c>
      <c r="K134">
        <v>0</v>
      </c>
      <c r="L134">
        <v>120530</v>
      </c>
      <c r="M134">
        <v>7203017048</v>
      </c>
      <c r="N134" t="s">
        <v>322</v>
      </c>
      <c r="O134">
        <v>319.39999999999998</v>
      </c>
      <c r="P134">
        <v>3570123</v>
      </c>
      <c r="Q134">
        <v>7203</v>
      </c>
      <c r="R134" t="s">
        <v>323</v>
      </c>
      <c r="S134">
        <v>17</v>
      </c>
      <c r="T134">
        <v>48</v>
      </c>
      <c r="U134">
        <v>0</v>
      </c>
      <c r="V134">
        <v>0</v>
      </c>
      <c r="W134" t="s">
        <v>834</v>
      </c>
      <c r="X134" t="s">
        <v>835</v>
      </c>
      <c r="Y134">
        <v>1.100101721303E+29</v>
      </c>
      <c r="Z134" t="s">
        <v>326</v>
      </c>
      <c r="AA134" s="73">
        <v>34334</v>
      </c>
      <c r="AB134" t="s">
        <v>327</v>
      </c>
      <c r="AC134" t="s">
        <v>836</v>
      </c>
      <c r="AD134" t="s">
        <v>329</v>
      </c>
      <c r="AE134" t="s">
        <v>330</v>
      </c>
      <c r="AF134" t="s">
        <v>837</v>
      </c>
      <c r="AG134">
        <v>178</v>
      </c>
      <c r="AH134" s="72">
        <v>319.39999999999998</v>
      </c>
      <c r="AI134">
        <v>6853015152113</v>
      </c>
      <c r="AJ134" t="s">
        <v>216</v>
      </c>
      <c r="AK134">
        <v>1939</v>
      </c>
      <c r="AL134">
        <v>85</v>
      </c>
      <c r="AM134">
        <v>1994</v>
      </c>
      <c r="AN134">
        <v>2023</v>
      </c>
      <c r="AO134" t="s">
        <v>322</v>
      </c>
      <c r="AP134">
        <v>319.39999999999998</v>
      </c>
      <c r="AQ134" t="s">
        <v>332</v>
      </c>
      <c r="AR134" t="s">
        <v>333</v>
      </c>
      <c r="AS134" t="s">
        <v>334</v>
      </c>
      <c r="AT134" t="s">
        <v>335</v>
      </c>
      <c r="AU134" s="73">
        <v>36861</v>
      </c>
      <c r="AV134">
        <v>37</v>
      </c>
      <c r="AW134">
        <v>113</v>
      </c>
      <c r="AX134">
        <v>125</v>
      </c>
      <c r="AY134">
        <v>132</v>
      </c>
      <c r="AZ134">
        <v>141</v>
      </c>
      <c r="BA134">
        <v>212</v>
      </c>
      <c r="BB134">
        <v>223</v>
      </c>
      <c r="BC134">
        <v>234</v>
      </c>
      <c r="BD134">
        <v>242</v>
      </c>
      <c r="BE134">
        <v>312</v>
      </c>
      <c r="BF134">
        <v>323</v>
      </c>
      <c r="BG134">
        <v>332</v>
      </c>
      <c r="BH134">
        <v>342</v>
      </c>
      <c r="BI134">
        <v>412</v>
      </c>
      <c r="BJ134">
        <v>423</v>
      </c>
      <c r="BK134">
        <v>432</v>
      </c>
      <c r="BL134">
        <v>442</v>
      </c>
      <c r="BM134" t="s">
        <v>336</v>
      </c>
      <c r="BN134" t="s">
        <v>336</v>
      </c>
      <c r="BO134" t="s">
        <v>337</v>
      </c>
      <c r="BP134">
        <v>7203017048</v>
      </c>
    </row>
    <row r="135" spans="1:68">
      <c r="A135">
        <v>133</v>
      </c>
      <c r="B135" t="s">
        <v>319</v>
      </c>
      <c r="C135">
        <v>743325</v>
      </c>
      <c r="D135">
        <v>7203019010</v>
      </c>
      <c r="E135" t="s">
        <v>320</v>
      </c>
      <c r="F135" t="s">
        <v>321</v>
      </c>
      <c r="G135">
        <v>1</v>
      </c>
      <c r="H135">
        <v>7203019</v>
      </c>
      <c r="I135">
        <v>6.2699999999999995E-4</v>
      </c>
      <c r="J135">
        <v>229.062667</v>
      </c>
      <c r="K135">
        <v>0</v>
      </c>
      <c r="L135">
        <v>305045</v>
      </c>
      <c r="M135">
        <v>7203019010</v>
      </c>
      <c r="N135" t="s">
        <v>322</v>
      </c>
      <c r="O135">
        <v>350.3</v>
      </c>
      <c r="P135">
        <v>283612</v>
      </c>
      <c r="Q135">
        <v>7203</v>
      </c>
      <c r="R135" t="s">
        <v>323</v>
      </c>
      <c r="S135">
        <v>19</v>
      </c>
      <c r="T135">
        <v>10</v>
      </c>
      <c r="U135">
        <v>0</v>
      </c>
      <c r="V135">
        <v>0</v>
      </c>
      <c r="W135" t="s">
        <v>838</v>
      </c>
      <c r="X135" t="s">
        <v>839</v>
      </c>
      <c r="Y135">
        <v>1.100101721303E+29</v>
      </c>
      <c r="Z135" t="s">
        <v>326</v>
      </c>
      <c r="AA135" s="73">
        <v>34334</v>
      </c>
      <c r="AB135" t="s">
        <v>327</v>
      </c>
      <c r="AC135" t="s">
        <v>840</v>
      </c>
      <c r="AD135" t="s">
        <v>329</v>
      </c>
      <c r="AE135" t="s">
        <v>330</v>
      </c>
      <c r="AF135" t="s">
        <v>841</v>
      </c>
      <c r="AG135">
        <v>240</v>
      </c>
      <c r="AH135" s="72">
        <v>350.3</v>
      </c>
      <c r="AI135">
        <v>6853015152121</v>
      </c>
      <c r="AJ135" t="s">
        <v>216</v>
      </c>
      <c r="AK135">
        <v>1939</v>
      </c>
      <c r="AL135">
        <v>85</v>
      </c>
      <c r="AM135">
        <v>1994</v>
      </c>
      <c r="AN135">
        <v>2023</v>
      </c>
      <c r="AO135" t="s">
        <v>322</v>
      </c>
      <c r="AP135">
        <v>350.3</v>
      </c>
      <c r="AQ135" t="s">
        <v>332</v>
      </c>
      <c r="AR135" t="s">
        <v>333</v>
      </c>
      <c r="AS135" t="s">
        <v>334</v>
      </c>
      <c r="AT135" t="s">
        <v>335</v>
      </c>
      <c r="AU135" s="73">
        <v>36861</v>
      </c>
      <c r="AV135">
        <v>51</v>
      </c>
      <c r="AW135">
        <v>113</v>
      </c>
      <c r="AX135">
        <v>125</v>
      </c>
      <c r="AY135">
        <v>134</v>
      </c>
      <c r="AZ135">
        <v>141</v>
      </c>
      <c r="BA135">
        <v>213</v>
      </c>
      <c r="BB135">
        <v>223</v>
      </c>
      <c r="BC135">
        <v>234</v>
      </c>
      <c r="BD135">
        <v>243</v>
      </c>
      <c r="BE135">
        <v>312</v>
      </c>
      <c r="BF135">
        <v>323</v>
      </c>
      <c r="BG135">
        <v>333</v>
      </c>
      <c r="BH135">
        <v>342</v>
      </c>
      <c r="BI135">
        <v>413</v>
      </c>
      <c r="BJ135">
        <v>423</v>
      </c>
      <c r="BK135">
        <v>432</v>
      </c>
      <c r="BL135">
        <v>442</v>
      </c>
      <c r="BM135" t="s">
        <v>336</v>
      </c>
      <c r="BN135" t="s">
        <v>336</v>
      </c>
      <c r="BO135" t="s">
        <v>337</v>
      </c>
      <c r="BP135">
        <v>7203019010</v>
      </c>
    </row>
    <row r="136" spans="1:68">
      <c r="A136">
        <v>134</v>
      </c>
      <c r="B136" t="s">
        <v>319</v>
      </c>
      <c r="C136">
        <v>743940</v>
      </c>
      <c r="D136">
        <v>7203019031</v>
      </c>
      <c r="E136" t="s">
        <v>320</v>
      </c>
      <c r="F136" t="s">
        <v>321</v>
      </c>
      <c r="G136">
        <v>1</v>
      </c>
      <c r="H136">
        <v>7203019</v>
      </c>
      <c r="I136">
        <v>5.1999999999999995E-4</v>
      </c>
      <c r="J136">
        <v>115.279354</v>
      </c>
      <c r="K136">
        <v>0</v>
      </c>
      <c r="L136">
        <v>176860</v>
      </c>
      <c r="M136">
        <v>7203019031</v>
      </c>
      <c r="N136" t="s">
        <v>322</v>
      </c>
      <c r="O136">
        <v>233.7</v>
      </c>
      <c r="P136">
        <v>3566937</v>
      </c>
      <c r="Q136">
        <v>7203</v>
      </c>
      <c r="R136" t="s">
        <v>323</v>
      </c>
      <c r="S136">
        <v>19</v>
      </c>
      <c r="T136">
        <v>31</v>
      </c>
      <c r="U136">
        <v>0</v>
      </c>
      <c r="V136">
        <v>0</v>
      </c>
      <c r="W136" t="s">
        <v>842</v>
      </c>
      <c r="X136" t="s">
        <v>843</v>
      </c>
      <c r="Y136">
        <v>1.100101721303E+29</v>
      </c>
      <c r="Z136" t="s">
        <v>326</v>
      </c>
      <c r="AA136" s="73">
        <v>35206</v>
      </c>
      <c r="AB136" t="s">
        <v>327</v>
      </c>
      <c r="AC136" t="s">
        <v>844</v>
      </c>
      <c r="AD136" t="s">
        <v>329</v>
      </c>
      <c r="AE136" t="s">
        <v>330</v>
      </c>
      <c r="AF136" t="s">
        <v>845</v>
      </c>
      <c r="AG136">
        <v>118</v>
      </c>
      <c r="AH136" s="72">
        <v>233.7</v>
      </c>
      <c r="AI136">
        <v>6853015152113</v>
      </c>
      <c r="AJ136" t="s">
        <v>216</v>
      </c>
      <c r="AK136">
        <v>1963</v>
      </c>
      <c r="AL136">
        <v>61</v>
      </c>
      <c r="AM136">
        <v>1994</v>
      </c>
      <c r="AN136">
        <v>2023</v>
      </c>
      <c r="AO136" t="s">
        <v>322</v>
      </c>
      <c r="AP136">
        <v>233.7</v>
      </c>
      <c r="AQ136" t="s">
        <v>332</v>
      </c>
      <c r="AR136" t="s">
        <v>333</v>
      </c>
      <c r="AS136" t="s">
        <v>334</v>
      </c>
      <c r="AT136" t="s">
        <v>335</v>
      </c>
      <c r="AU136" s="73">
        <v>40054</v>
      </c>
      <c r="AV136">
        <v>44</v>
      </c>
      <c r="AW136">
        <v>113</v>
      </c>
      <c r="AX136">
        <v>125</v>
      </c>
      <c r="AY136">
        <v>133</v>
      </c>
      <c r="AZ136">
        <v>141</v>
      </c>
      <c r="BA136">
        <v>212</v>
      </c>
      <c r="BB136">
        <v>223</v>
      </c>
      <c r="BC136">
        <v>235</v>
      </c>
      <c r="BD136">
        <v>242</v>
      </c>
      <c r="BE136">
        <v>313</v>
      </c>
      <c r="BF136">
        <v>323</v>
      </c>
      <c r="BG136">
        <v>332</v>
      </c>
      <c r="BH136">
        <v>342</v>
      </c>
      <c r="BI136">
        <v>413</v>
      </c>
      <c r="BJ136">
        <v>423</v>
      </c>
      <c r="BK136">
        <v>432</v>
      </c>
      <c r="BL136">
        <v>442</v>
      </c>
      <c r="BM136" t="s">
        <v>336</v>
      </c>
      <c r="BN136" t="s">
        <v>336</v>
      </c>
      <c r="BO136" t="s">
        <v>337</v>
      </c>
      <c r="BP136">
        <v>7203019031</v>
      </c>
    </row>
    <row r="137" spans="1:68">
      <c r="A137">
        <v>135</v>
      </c>
      <c r="B137" t="s">
        <v>319</v>
      </c>
      <c r="C137">
        <v>745558</v>
      </c>
      <c r="D137">
        <v>7203019030</v>
      </c>
      <c r="E137" t="s">
        <v>320</v>
      </c>
      <c r="F137" t="s">
        <v>321</v>
      </c>
      <c r="G137">
        <v>1</v>
      </c>
      <c r="H137">
        <v>7203019</v>
      </c>
      <c r="I137">
        <v>5.2300000000000003E-4</v>
      </c>
      <c r="J137">
        <v>120.19935700000001</v>
      </c>
      <c r="K137">
        <v>0</v>
      </c>
      <c r="L137">
        <v>328179</v>
      </c>
      <c r="M137">
        <v>7203019030</v>
      </c>
      <c r="N137" t="s">
        <v>322</v>
      </c>
      <c r="O137">
        <v>196.3</v>
      </c>
      <c r="P137">
        <v>513601</v>
      </c>
      <c r="Q137">
        <v>7203</v>
      </c>
      <c r="R137" t="s">
        <v>323</v>
      </c>
      <c r="S137">
        <v>19</v>
      </c>
      <c r="T137">
        <v>30</v>
      </c>
      <c r="U137">
        <v>0</v>
      </c>
      <c r="V137">
        <v>0</v>
      </c>
      <c r="W137" t="s">
        <v>846</v>
      </c>
      <c r="X137" t="s">
        <v>847</v>
      </c>
      <c r="Y137">
        <v>1.100101721303E+29</v>
      </c>
      <c r="Z137" t="s">
        <v>326</v>
      </c>
      <c r="AA137" s="73">
        <v>34334</v>
      </c>
      <c r="AB137" t="s">
        <v>327</v>
      </c>
      <c r="AC137" t="s">
        <v>848</v>
      </c>
      <c r="AD137" t="s">
        <v>329</v>
      </c>
      <c r="AE137" t="s">
        <v>336</v>
      </c>
      <c r="AF137" t="s">
        <v>336</v>
      </c>
      <c r="AG137">
        <v>125</v>
      </c>
      <c r="AH137" s="72">
        <v>196.3</v>
      </c>
      <c r="AI137">
        <v>6853015152113</v>
      </c>
      <c r="AJ137" t="s">
        <v>216</v>
      </c>
      <c r="AK137">
        <v>1943</v>
      </c>
      <c r="AL137">
        <v>81</v>
      </c>
      <c r="AM137">
        <v>1994</v>
      </c>
      <c r="AN137">
        <v>2023</v>
      </c>
      <c r="AO137" t="s">
        <v>322</v>
      </c>
      <c r="AP137">
        <v>196.3</v>
      </c>
      <c r="AQ137" t="s">
        <v>332</v>
      </c>
      <c r="AR137" t="s">
        <v>333</v>
      </c>
      <c r="AS137" t="s">
        <v>334</v>
      </c>
      <c r="AT137" t="s">
        <v>335</v>
      </c>
      <c r="AU137" s="73">
        <v>40054</v>
      </c>
      <c r="AV137">
        <v>47</v>
      </c>
      <c r="AW137">
        <v>113</v>
      </c>
      <c r="AX137">
        <v>125</v>
      </c>
      <c r="AY137">
        <v>133</v>
      </c>
      <c r="AZ137">
        <v>141</v>
      </c>
      <c r="BA137">
        <v>212</v>
      </c>
      <c r="BB137">
        <v>223</v>
      </c>
      <c r="BC137">
        <v>234</v>
      </c>
      <c r="BD137">
        <v>242</v>
      </c>
      <c r="BE137">
        <v>313</v>
      </c>
      <c r="BF137">
        <v>323</v>
      </c>
      <c r="BG137">
        <v>333</v>
      </c>
      <c r="BH137">
        <v>343</v>
      </c>
      <c r="BI137">
        <v>413</v>
      </c>
      <c r="BJ137">
        <v>423</v>
      </c>
      <c r="BK137">
        <v>432</v>
      </c>
      <c r="BL137">
        <v>442</v>
      </c>
      <c r="BM137" t="s">
        <v>336</v>
      </c>
      <c r="BN137" t="s">
        <v>336</v>
      </c>
      <c r="BO137" t="s">
        <v>337</v>
      </c>
      <c r="BP137">
        <v>7203019030</v>
      </c>
    </row>
    <row r="138" spans="1:68">
      <c r="A138">
        <v>136</v>
      </c>
      <c r="B138" t="s">
        <v>319</v>
      </c>
      <c r="C138">
        <v>746861</v>
      </c>
      <c r="D138">
        <v>7203019027</v>
      </c>
      <c r="E138" t="s">
        <v>320</v>
      </c>
      <c r="F138" t="s">
        <v>321</v>
      </c>
      <c r="G138">
        <v>1</v>
      </c>
      <c r="H138">
        <v>7203019</v>
      </c>
      <c r="I138">
        <v>5.1900000000000004E-4</v>
      </c>
      <c r="J138">
        <v>116.86101499999999</v>
      </c>
      <c r="K138">
        <v>0</v>
      </c>
      <c r="L138">
        <v>987918</v>
      </c>
      <c r="M138">
        <v>7203019027</v>
      </c>
      <c r="N138" t="s">
        <v>322</v>
      </c>
      <c r="O138">
        <v>402.53</v>
      </c>
      <c r="P138">
        <v>413104</v>
      </c>
      <c r="Q138">
        <v>7203</v>
      </c>
      <c r="R138" t="s">
        <v>323</v>
      </c>
      <c r="S138">
        <v>19</v>
      </c>
      <c r="T138">
        <v>27</v>
      </c>
      <c r="U138">
        <v>0</v>
      </c>
      <c r="V138">
        <v>0</v>
      </c>
      <c r="W138" t="s">
        <v>849</v>
      </c>
      <c r="X138" t="s">
        <v>850</v>
      </c>
      <c r="Y138">
        <v>1.100101721303E+29</v>
      </c>
      <c r="Z138" t="s">
        <v>326</v>
      </c>
      <c r="AA138" s="73">
        <v>34334</v>
      </c>
      <c r="AB138" t="s">
        <v>327</v>
      </c>
      <c r="AC138" t="s">
        <v>851</v>
      </c>
      <c r="AD138" t="s">
        <v>329</v>
      </c>
      <c r="AE138" t="s">
        <v>336</v>
      </c>
      <c r="AF138" t="s">
        <v>336</v>
      </c>
      <c r="AG138">
        <v>117.5</v>
      </c>
      <c r="AH138" s="72">
        <v>402.53</v>
      </c>
      <c r="AI138">
        <v>6853015152113</v>
      </c>
      <c r="AJ138" t="s">
        <v>216</v>
      </c>
      <c r="AK138">
        <v>1983</v>
      </c>
      <c r="AL138">
        <v>41</v>
      </c>
      <c r="AM138">
        <v>1994</v>
      </c>
      <c r="AN138">
        <v>2023</v>
      </c>
      <c r="AO138" t="s">
        <v>322</v>
      </c>
      <c r="AP138">
        <v>402.53</v>
      </c>
      <c r="AQ138" t="s">
        <v>332</v>
      </c>
      <c r="AR138" t="s">
        <v>333</v>
      </c>
      <c r="AS138" t="s">
        <v>334</v>
      </c>
      <c r="AT138" t="s">
        <v>335</v>
      </c>
      <c r="AU138" s="73">
        <v>43788</v>
      </c>
      <c r="AV138">
        <v>36</v>
      </c>
      <c r="AW138">
        <v>113</v>
      </c>
      <c r="AX138">
        <v>125</v>
      </c>
      <c r="AY138">
        <v>133</v>
      </c>
      <c r="AZ138">
        <v>141</v>
      </c>
      <c r="BA138">
        <v>212</v>
      </c>
      <c r="BB138">
        <v>223</v>
      </c>
      <c r="BC138">
        <v>235</v>
      </c>
      <c r="BD138">
        <v>241</v>
      </c>
      <c r="BE138">
        <v>312</v>
      </c>
      <c r="BF138">
        <v>323</v>
      </c>
      <c r="BG138">
        <v>332</v>
      </c>
      <c r="BH138">
        <v>341</v>
      </c>
      <c r="BI138">
        <v>412</v>
      </c>
      <c r="BJ138">
        <v>423</v>
      </c>
      <c r="BK138">
        <v>432</v>
      </c>
      <c r="BL138">
        <v>441</v>
      </c>
      <c r="BM138" t="s">
        <v>336</v>
      </c>
      <c r="BN138" t="s">
        <v>336</v>
      </c>
      <c r="BO138" t="s">
        <v>337</v>
      </c>
      <c r="BP138">
        <v>7203019027</v>
      </c>
    </row>
    <row r="139" spans="1:68">
      <c r="A139">
        <v>137</v>
      </c>
      <c r="B139" t="s">
        <v>319</v>
      </c>
      <c r="C139">
        <v>747804</v>
      </c>
      <c r="D139">
        <v>7203019023</v>
      </c>
      <c r="E139" t="s">
        <v>320</v>
      </c>
      <c r="F139" t="s">
        <v>321</v>
      </c>
      <c r="G139">
        <v>1</v>
      </c>
      <c r="H139">
        <v>7203019</v>
      </c>
      <c r="I139">
        <v>4.6200000000000001E-4</v>
      </c>
      <c r="J139">
        <v>104.419527</v>
      </c>
      <c r="K139">
        <v>0</v>
      </c>
      <c r="L139">
        <v>369920</v>
      </c>
      <c r="M139">
        <v>7203019023</v>
      </c>
      <c r="N139" t="s">
        <v>322</v>
      </c>
      <c r="O139">
        <v>266.31</v>
      </c>
      <c r="P139">
        <v>3566933</v>
      </c>
      <c r="Q139">
        <v>7203</v>
      </c>
      <c r="R139" t="s">
        <v>323</v>
      </c>
      <c r="S139">
        <v>19</v>
      </c>
      <c r="T139">
        <v>23</v>
      </c>
      <c r="U139">
        <v>0</v>
      </c>
      <c r="V139">
        <v>0</v>
      </c>
      <c r="W139" t="s">
        <v>852</v>
      </c>
      <c r="X139" t="s">
        <v>853</v>
      </c>
      <c r="Y139">
        <v>1.100101721303E+29</v>
      </c>
      <c r="Z139" t="s">
        <v>326</v>
      </c>
      <c r="AA139" s="73">
        <v>34334</v>
      </c>
      <c r="AB139" t="s">
        <v>327</v>
      </c>
      <c r="AC139" t="s">
        <v>854</v>
      </c>
      <c r="AD139" t="s">
        <v>329</v>
      </c>
      <c r="AE139" t="s">
        <v>330</v>
      </c>
      <c r="AF139" t="s">
        <v>855</v>
      </c>
      <c r="AG139">
        <v>102.5</v>
      </c>
      <c r="AH139" s="72">
        <v>266.31</v>
      </c>
      <c r="AI139">
        <v>6853015152113</v>
      </c>
      <c r="AJ139" t="s">
        <v>216</v>
      </c>
      <c r="AK139">
        <v>1943</v>
      </c>
      <c r="AL139">
        <v>81</v>
      </c>
      <c r="AM139">
        <v>1994</v>
      </c>
      <c r="AN139">
        <v>2023</v>
      </c>
      <c r="AO139" t="s">
        <v>322</v>
      </c>
      <c r="AP139">
        <v>266.31</v>
      </c>
      <c r="AQ139" t="s">
        <v>332</v>
      </c>
      <c r="AR139" t="s">
        <v>333</v>
      </c>
      <c r="AS139" t="s">
        <v>334</v>
      </c>
      <c r="AT139" t="s">
        <v>335</v>
      </c>
      <c r="AU139" s="73">
        <v>44510</v>
      </c>
      <c r="AV139">
        <v>38</v>
      </c>
      <c r="AW139">
        <v>113</v>
      </c>
      <c r="AX139">
        <v>125</v>
      </c>
      <c r="AY139">
        <v>132</v>
      </c>
      <c r="AZ139">
        <v>141</v>
      </c>
      <c r="BA139">
        <v>212</v>
      </c>
      <c r="BB139">
        <v>223</v>
      </c>
      <c r="BC139">
        <v>234</v>
      </c>
      <c r="BD139">
        <v>242</v>
      </c>
      <c r="BE139">
        <v>312</v>
      </c>
      <c r="BF139">
        <v>323</v>
      </c>
      <c r="BG139">
        <v>332</v>
      </c>
      <c r="BH139">
        <v>342</v>
      </c>
      <c r="BI139">
        <v>413</v>
      </c>
      <c r="BJ139">
        <v>423</v>
      </c>
      <c r="BK139">
        <v>432</v>
      </c>
      <c r="BL139">
        <v>442</v>
      </c>
      <c r="BM139" t="s">
        <v>336</v>
      </c>
      <c r="BN139" t="s">
        <v>336</v>
      </c>
      <c r="BO139" t="s">
        <v>337</v>
      </c>
      <c r="BP139">
        <v>7203019023</v>
      </c>
    </row>
    <row r="140" spans="1:68">
      <c r="A140">
        <v>138</v>
      </c>
      <c r="B140" t="s">
        <v>319</v>
      </c>
      <c r="C140">
        <v>747805</v>
      </c>
      <c r="D140">
        <v>7203019014</v>
      </c>
      <c r="E140" t="s">
        <v>320</v>
      </c>
      <c r="F140" t="s">
        <v>321</v>
      </c>
      <c r="G140">
        <v>1</v>
      </c>
      <c r="H140">
        <v>7203019</v>
      </c>
      <c r="I140">
        <v>5.6899999999999995E-4</v>
      </c>
      <c r="J140">
        <v>222.179641</v>
      </c>
      <c r="K140">
        <v>0</v>
      </c>
      <c r="L140">
        <v>680795</v>
      </c>
      <c r="M140">
        <v>7203019014</v>
      </c>
      <c r="N140" t="s">
        <v>322</v>
      </c>
      <c r="O140">
        <v>246.8</v>
      </c>
      <c r="P140">
        <v>286662</v>
      </c>
      <c r="Q140">
        <v>7203</v>
      </c>
      <c r="R140" t="s">
        <v>323</v>
      </c>
      <c r="S140">
        <v>19</v>
      </c>
      <c r="T140">
        <v>14</v>
      </c>
      <c r="U140">
        <v>0</v>
      </c>
      <c r="V140">
        <v>0</v>
      </c>
      <c r="W140" t="s">
        <v>856</v>
      </c>
      <c r="X140" t="s">
        <v>857</v>
      </c>
      <c r="Y140">
        <v>1.100101721303E+29</v>
      </c>
      <c r="Z140" t="s">
        <v>326</v>
      </c>
      <c r="AA140" s="73">
        <v>34334</v>
      </c>
      <c r="AB140" t="s">
        <v>327</v>
      </c>
      <c r="AC140" t="s">
        <v>858</v>
      </c>
      <c r="AD140" t="s">
        <v>329</v>
      </c>
      <c r="AE140" t="s">
        <v>330</v>
      </c>
      <c r="AF140" t="s">
        <v>859</v>
      </c>
      <c r="AG140">
        <v>231</v>
      </c>
      <c r="AH140" s="72">
        <v>246.8</v>
      </c>
      <c r="AI140">
        <v>6853015152121</v>
      </c>
      <c r="AJ140" t="s">
        <v>216</v>
      </c>
      <c r="AK140">
        <v>1943</v>
      </c>
      <c r="AL140">
        <v>81</v>
      </c>
      <c r="AM140">
        <v>1994</v>
      </c>
      <c r="AN140">
        <v>2023</v>
      </c>
      <c r="AO140" t="s">
        <v>322</v>
      </c>
      <c r="AP140">
        <v>246.8</v>
      </c>
      <c r="AQ140" t="s">
        <v>332</v>
      </c>
      <c r="AR140" t="s">
        <v>333</v>
      </c>
      <c r="AS140" t="s">
        <v>334</v>
      </c>
      <c r="AT140" t="s">
        <v>335</v>
      </c>
      <c r="AU140" s="73">
        <v>36861</v>
      </c>
      <c r="AV140">
        <v>44</v>
      </c>
      <c r="AW140">
        <v>113</v>
      </c>
      <c r="AX140">
        <v>125</v>
      </c>
      <c r="AY140">
        <v>132</v>
      </c>
      <c r="AZ140">
        <v>141</v>
      </c>
      <c r="BA140">
        <v>213</v>
      </c>
      <c r="BB140">
        <v>223</v>
      </c>
      <c r="BC140">
        <v>234</v>
      </c>
      <c r="BD140">
        <v>242</v>
      </c>
      <c r="BE140">
        <v>313</v>
      </c>
      <c r="BF140">
        <v>323</v>
      </c>
      <c r="BG140">
        <v>333</v>
      </c>
      <c r="BH140">
        <v>342</v>
      </c>
      <c r="BI140">
        <v>413</v>
      </c>
      <c r="BJ140">
        <v>423</v>
      </c>
      <c r="BK140">
        <v>432</v>
      </c>
      <c r="BL140">
        <v>442</v>
      </c>
      <c r="BM140" t="s">
        <v>336</v>
      </c>
      <c r="BN140" t="s">
        <v>336</v>
      </c>
      <c r="BO140" t="s">
        <v>337</v>
      </c>
      <c r="BP140">
        <v>7203019014</v>
      </c>
    </row>
    <row r="141" spans="1:68">
      <c r="A141">
        <v>139</v>
      </c>
      <c r="B141" t="s">
        <v>319</v>
      </c>
      <c r="C141">
        <v>747806</v>
      </c>
      <c r="D141">
        <v>7203019025</v>
      </c>
      <c r="E141" t="s">
        <v>320</v>
      </c>
      <c r="F141" t="s">
        <v>321</v>
      </c>
      <c r="G141">
        <v>1</v>
      </c>
      <c r="H141">
        <v>7203019</v>
      </c>
      <c r="I141">
        <v>5.2499999999999997E-4</v>
      </c>
      <c r="J141">
        <v>124.89324000000001</v>
      </c>
      <c r="K141">
        <v>0</v>
      </c>
      <c r="L141">
        <v>233200</v>
      </c>
      <c r="M141">
        <v>7203019025</v>
      </c>
      <c r="N141" t="s">
        <v>322</v>
      </c>
      <c r="O141">
        <v>184.1</v>
      </c>
      <c r="P141">
        <v>1869165</v>
      </c>
      <c r="Q141">
        <v>7203</v>
      </c>
      <c r="R141" t="s">
        <v>323</v>
      </c>
      <c r="S141">
        <v>19</v>
      </c>
      <c r="T141">
        <v>25</v>
      </c>
      <c r="U141">
        <v>0</v>
      </c>
      <c r="V141">
        <v>0</v>
      </c>
      <c r="W141" t="s">
        <v>860</v>
      </c>
      <c r="X141" t="s">
        <v>861</v>
      </c>
      <c r="Y141">
        <v>1.100101721303E+29</v>
      </c>
      <c r="Z141" t="s">
        <v>326</v>
      </c>
      <c r="AA141" s="73">
        <v>34334</v>
      </c>
      <c r="AB141" t="s">
        <v>327</v>
      </c>
      <c r="AC141" t="s">
        <v>862</v>
      </c>
      <c r="AD141" t="s">
        <v>329</v>
      </c>
      <c r="AE141" t="s">
        <v>330</v>
      </c>
      <c r="AF141" t="s">
        <v>863</v>
      </c>
      <c r="AG141">
        <v>118</v>
      </c>
      <c r="AH141" s="72">
        <v>224.1</v>
      </c>
      <c r="AI141">
        <v>6853015152113</v>
      </c>
      <c r="AJ141" t="s">
        <v>216</v>
      </c>
      <c r="AK141">
        <v>1943</v>
      </c>
      <c r="AL141">
        <v>81</v>
      </c>
      <c r="AM141">
        <v>1994</v>
      </c>
      <c r="AN141">
        <v>2023</v>
      </c>
      <c r="AO141" t="s">
        <v>864</v>
      </c>
      <c r="AP141">
        <v>40</v>
      </c>
      <c r="AQ141" t="s">
        <v>332</v>
      </c>
      <c r="AR141" t="s">
        <v>333</v>
      </c>
      <c r="AS141" t="s">
        <v>361</v>
      </c>
      <c r="AT141" t="s">
        <v>387</v>
      </c>
      <c r="AU141" s="73">
        <v>44510</v>
      </c>
      <c r="AV141">
        <v>34</v>
      </c>
      <c r="AW141">
        <v>113</v>
      </c>
      <c r="AX141">
        <v>125</v>
      </c>
      <c r="AY141">
        <v>133</v>
      </c>
      <c r="AZ141">
        <v>141</v>
      </c>
      <c r="BA141">
        <v>212</v>
      </c>
      <c r="BB141">
        <v>223</v>
      </c>
      <c r="BC141">
        <v>235</v>
      </c>
      <c r="BD141">
        <v>242</v>
      </c>
      <c r="BE141">
        <v>312</v>
      </c>
      <c r="BF141">
        <v>323</v>
      </c>
      <c r="BG141">
        <v>332</v>
      </c>
      <c r="BH141">
        <v>342</v>
      </c>
      <c r="BI141" t="s">
        <v>336</v>
      </c>
      <c r="BJ141" t="s">
        <v>336</v>
      </c>
      <c r="BK141" t="s">
        <v>336</v>
      </c>
      <c r="BL141" t="s">
        <v>336</v>
      </c>
      <c r="BM141" t="s">
        <v>336</v>
      </c>
      <c r="BN141" t="s">
        <v>336</v>
      </c>
      <c r="BO141" t="s">
        <v>337</v>
      </c>
      <c r="BP141">
        <v>7203019025</v>
      </c>
    </row>
    <row r="142" spans="1:68">
      <c r="A142">
        <v>140</v>
      </c>
      <c r="B142" t="s">
        <v>319</v>
      </c>
      <c r="C142">
        <v>748054</v>
      </c>
      <c r="D142">
        <v>7203019026</v>
      </c>
      <c r="E142" t="s">
        <v>320</v>
      </c>
      <c r="F142" t="s">
        <v>321</v>
      </c>
      <c r="G142">
        <v>1</v>
      </c>
      <c r="H142">
        <v>7203019</v>
      </c>
      <c r="I142">
        <v>5.22E-4</v>
      </c>
      <c r="J142">
        <v>120.67167600000001</v>
      </c>
      <c r="K142">
        <v>0</v>
      </c>
      <c r="L142">
        <v>390111</v>
      </c>
      <c r="M142">
        <v>7203019026</v>
      </c>
      <c r="N142" t="s">
        <v>322</v>
      </c>
      <c r="O142">
        <v>112.8</v>
      </c>
      <c r="P142">
        <v>3566936</v>
      </c>
      <c r="Q142">
        <v>7203</v>
      </c>
      <c r="R142" t="s">
        <v>323</v>
      </c>
      <c r="S142">
        <v>19</v>
      </c>
      <c r="T142">
        <v>26</v>
      </c>
      <c r="U142">
        <v>0</v>
      </c>
      <c r="V142">
        <v>0</v>
      </c>
      <c r="W142" t="s">
        <v>865</v>
      </c>
      <c r="X142" t="s">
        <v>866</v>
      </c>
      <c r="Y142">
        <v>1.100101721303E+29</v>
      </c>
      <c r="Z142" t="s">
        <v>326</v>
      </c>
      <c r="AA142" s="73">
        <v>34334</v>
      </c>
      <c r="AB142" t="s">
        <v>327</v>
      </c>
      <c r="AC142" t="s">
        <v>867</v>
      </c>
      <c r="AD142" t="s">
        <v>329</v>
      </c>
      <c r="AE142" t="s">
        <v>330</v>
      </c>
      <c r="AF142" t="s">
        <v>868</v>
      </c>
      <c r="AG142">
        <v>119</v>
      </c>
      <c r="AH142" s="72">
        <v>112.8</v>
      </c>
      <c r="AI142">
        <v>6853015152113</v>
      </c>
      <c r="AJ142" t="s">
        <v>216</v>
      </c>
      <c r="AK142">
        <v>1943</v>
      </c>
      <c r="AL142">
        <v>81</v>
      </c>
      <c r="AM142">
        <v>1994</v>
      </c>
      <c r="AN142">
        <v>2023</v>
      </c>
      <c r="AO142" t="s">
        <v>322</v>
      </c>
      <c r="AP142">
        <v>112.8</v>
      </c>
      <c r="AQ142" t="s">
        <v>332</v>
      </c>
      <c r="AR142" t="s">
        <v>333</v>
      </c>
      <c r="AS142" t="s">
        <v>334</v>
      </c>
      <c r="AT142" t="s">
        <v>335</v>
      </c>
      <c r="AU142" s="73">
        <v>40054</v>
      </c>
      <c r="AV142">
        <v>44</v>
      </c>
      <c r="AW142">
        <v>113</v>
      </c>
      <c r="AX142">
        <v>125</v>
      </c>
      <c r="AY142">
        <v>133</v>
      </c>
      <c r="AZ142">
        <v>141</v>
      </c>
      <c r="BA142">
        <v>212</v>
      </c>
      <c r="BB142">
        <v>223</v>
      </c>
      <c r="BC142">
        <v>235</v>
      </c>
      <c r="BD142">
        <v>243</v>
      </c>
      <c r="BE142">
        <v>312</v>
      </c>
      <c r="BF142">
        <v>323</v>
      </c>
      <c r="BG142">
        <v>332</v>
      </c>
      <c r="BH142">
        <v>342</v>
      </c>
      <c r="BI142">
        <v>412</v>
      </c>
      <c r="BJ142">
        <v>423</v>
      </c>
      <c r="BK142">
        <v>432</v>
      </c>
      <c r="BL142">
        <v>442</v>
      </c>
      <c r="BM142" t="s">
        <v>336</v>
      </c>
      <c r="BN142" t="s">
        <v>336</v>
      </c>
      <c r="BO142" t="s">
        <v>337</v>
      </c>
      <c r="BP142">
        <v>7203019026</v>
      </c>
    </row>
    <row r="143" spans="1:68">
      <c r="A143">
        <v>141</v>
      </c>
      <c r="B143" t="s">
        <v>319</v>
      </c>
      <c r="C143">
        <v>748686</v>
      </c>
      <c r="D143">
        <v>7203033022</v>
      </c>
      <c r="E143" t="s">
        <v>320</v>
      </c>
      <c r="F143" t="s">
        <v>321</v>
      </c>
      <c r="G143">
        <v>1</v>
      </c>
      <c r="H143">
        <v>7203033</v>
      </c>
      <c r="I143">
        <v>7.7800000000000005E-4</v>
      </c>
      <c r="J143">
        <v>326.22275400000001</v>
      </c>
      <c r="K143">
        <v>0</v>
      </c>
      <c r="L143">
        <v>176362</v>
      </c>
      <c r="M143">
        <v>7203033022</v>
      </c>
      <c r="N143" t="s">
        <v>356</v>
      </c>
      <c r="O143">
        <v>616.66999999999996</v>
      </c>
      <c r="P143">
        <v>447839</v>
      </c>
      <c r="Q143">
        <v>7203</v>
      </c>
      <c r="R143" t="s">
        <v>323</v>
      </c>
      <c r="S143">
        <v>33</v>
      </c>
      <c r="T143">
        <v>22</v>
      </c>
      <c r="U143">
        <v>0</v>
      </c>
      <c r="V143">
        <v>0</v>
      </c>
      <c r="W143" t="s">
        <v>869</v>
      </c>
      <c r="X143" t="s">
        <v>870</v>
      </c>
      <c r="Y143">
        <v>1.100101721303E+29</v>
      </c>
      <c r="Z143" t="s">
        <v>326</v>
      </c>
      <c r="AA143" s="73">
        <v>34334</v>
      </c>
      <c r="AB143" t="s">
        <v>327</v>
      </c>
      <c r="AC143" t="s">
        <v>871</v>
      </c>
      <c r="AD143" t="s">
        <v>329</v>
      </c>
      <c r="AE143" t="s">
        <v>330</v>
      </c>
      <c r="AF143" t="s">
        <v>872</v>
      </c>
      <c r="AG143">
        <v>338</v>
      </c>
      <c r="AH143" s="72">
        <v>616.66999999999996</v>
      </c>
      <c r="AI143">
        <v>6853015152121</v>
      </c>
      <c r="AJ143" t="s">
        <v>213</v>
      </c>
      <c r="AK143">
        <v>1962</v>
      </c>
      <c r="AL143">
        <v>62</v>
      </c>
      <c r="AM143">
        <v>1994</v>
      </c>
      <c r="AN143">
        <v>2023</v>
      </c>
      <c r="AO143" t="s">
        <v>356</v>
      </c>
      <c r="AP143">
        <v>616.66999999999996</v>
      </c>
      <c r="AQ143" t="s">
        <v>332</v>
      </c>
      <c r="AR143" t="s">
        <v>333</v>
      </c>
      <c r="AS143" t="s">
        <v>361</v>
      </c>
      <c r="AT143" t="s">
        <v>335</v>
      </c>
      <c r="AU143" s="73">
        <v>42957</v>
      </c>
      <c r="AV143">
        <v>53</v>
      </c>
      <c r="AW143">
        <v>114</v>
      </c>
      <c r="AX143">
        <v>125</v>
      </c>
      <c r="AY143">
        <v>133</v>
      </c>
      <c r="AZ143">
        <v>141</v>
      </c>
      <c r="BA143">
        <v>212</v>
      </c>
      <c r="BB143">
        <v>223</v>
      </c>
      <c r="BC143">
        <v>235</v>
      </c>
      <c r="BD143">
        <v>242</v>
      </c>
      <c r="BE143">
        <v>0</v>
      </c>
      <c r="BF143">
        <v>0</v>
      </c>
      <c r="BG143">
        <v>332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 t="s">
        <v>362</v>
      </c>
      <c r="BP143">
        <v>7203033022</v>
      </c>
    </row>
    <row r="144" spans="1:68">
      <c r="A144">
        <v>142</v>
      </c>
      <c r="B144" t="s">
        <v>319</v>
      </c>
      <c r="C144">
        <v>752812</v>
      </c>
      <c r="D144">
        <v>7203019033</v>
      </c>
      <c r="E144" t="s">
        <v>320</v>
      </c>
      <c r="F144" t="s">
        <v>321</v>
      </c>
      <c r="G144">
        <v>1</v>
      </c>
      <c r="H144">
        <v>7203019</v>
      </c>
      <c r="I144">
        <v>4.6500000000000003E-4</v>
      </c>
      <c r="J144">
        <v>104.963622</v>
      </c>
      <c r="K144">
        <v>0</v>
      </c>
      <c r="L144">
        <v>633114</v>
      </c>
      <c r="M144">
        <v>7203019033</v>
      </c>
      <c r="N144" t="s">
        <v>375</v>
      </c>
      <c r="O144">
        <v>503.26</v>
      </c>
      <c r="P144">
        <v>3573854</v>
      </c>
      <c r="Q144">
        <v>7203</v>
      </c>
      <c r="R144" t="s">
        <v>323</v>
      </c>
      <c r="S144">
        <v>19</v>
      </c>
      <c r="T144">
        <v>33</v>
      </c>
      <c r="U144">
        <v>0</v>
      </c>
      <c r="V144">
        <v>0</v>
      </c>
      <c r="W144" t="s">
        <v>873</v>
      </c>
      <c r="X144" t="s">
        <v>874</v>
      </c>
      <c r="Y144">
        <v>1.100101721303E+29</v>
      </c>
      <c r="Z144" t="s">
        <v>326</v>
      </c>
      <c r="AA144" s="73">
        <v>34334</v>
      </c>
      <c r="AB144" t="s">
        <v>327</v>
      </c>
      <c r="AC144" t="s">
        <v>875</v>
      </c>
      <c r="AD144" t="s">
        <v>329</v>
      </c>
      <c r="AE144" t="s">
        <v>336</v>
      </c>
      <c r="AF144" t="s">
        <v>336</v>
      </c>
      <c r="AG144">
        <v>103</v>
      </c>
      <c r="AH144" s="72">
        <v>503.26</v>
      </c>
      <c r="AI144">
        <v>6853015152113</v>
      </c>
      <c r="AJ144" t="s">
        <v>216</v>
      </c>
      <c r="AK144">
        <v>2020</v>
      </c>
      <c r="AL144">
        <v>4</v>
      </c>
      <c r="AM144">
        <v>1994</v>
      </c>
      <c r="AN144">
        <v>2023</v>
      </c>
      <c r="AO144" t="s">
        <v>375</v>
      </c>
      <c r="AP144">
        <v>503.26</v>
      </c>
      <c r="AQ144" t="s">
        <v>332</v>
      </c>
      <c r="AR144" t="s">
        <v>333</v>
      </c>
      <c r="AS144" t="s">
        <v>334</v>
      </c>
      <c r="AT144" t="s">
        <v>335</v>
      </c>
      <c r="AU144" s="73">
        <v>44510</v>
      </c>
      <c r="AV144">
        <v>40</v>
      </c>
      <c r="AW144">
        <v>115</v>
      </c>
      <c r="AX144">
        <v>125</v>
      </c>
      <c r="AY144">
        <v>133</v>
      </c>
      <c r="AZ144">
        <v>143</v>
      </c>
      <c r="BA144">
        <v>212</v>
      </c>
      <c r="BB144">
        <v>222</v>
      </c>
      <c r="BC144">
        <v>232</v>
      </c>
      <c r="BD144">
        <v>242</v>
      </c>
      <c r="BE144">
        <v>312</v>
      </c>
      <c r="BF144">
        <v>322</v>
      </c>
      <c r="BG144">
        <v>332</v>
      </c>
      <c r="BH144">
        <v>342</v>
      </c>
      <c r="BI144">
        <v>412</v>
      </c>
      <c r="BJ144">
        <v>422</v>
      </c>
      <c r="BK144">
        <v>432</v>
      </c>
      <c r="BL144">
        <v>442</v>
      </c>
      <c r="BM144" t="s">
        <v>336</v>
      </c>
      <c r="BN144" t="s">
        <v>336</v>
      </c>
      <c r="BO144" t="s">
        <v>337</v>
      </c>
      <c r="BP144">
        <v>7203019033</v>
      </c>
    </row>
    <row r="145" spans="1:68">
      <c r="A145">
        <v>143</v>
      </c>
      <c r="B145" t="s">
        <v>319</v>
      </c>
      <c r="C145">
        <v>759080</v>
      </c>
      <c r="D145">
        <v>7203034016</v>
      </c>
      <c r="E145" t="s">
        <v>320</v>
      </c>
      <c r="F145" t="s">
        <v>321</v>
      </c>
      <c r="G145">
        <v>1</v>
      </c>
      <c r="H145">
        <v>7203034</v>
      </c>
      <c r="I145">
        <v>4.3300000000000001E-4</v>
      </c>
      <c r="J145">
        <v>89.203058999999996</v>
      </c>
      <c r="K145">
        <v>0</v>
      </c>
      <c r="L145">
        <v>48534</v>
      </c>
      <c r="M145">
        <v>7203034016</v>
      </c>
      <c r="N145" t="s">
        <v>322</v>
      </c>
      <c r="O145">
        <v>128.4</v>
      </c>
      <c r="P145">
        <v>281539</v>
      </c>
      <c r="Q145">
        <v>7203</v>
      </c>
      <c r="R145" t="s">
        <v>323</v>
      </c>
      <c r="S145">
        <v>34</v>
      </c>
      <c r="T145">
        <v>16</v>
      </c>
      <c r="U145">
        <v>0</v>
      </c>
      <c r="V145">
        <v>0</v>
      </c>
      <c r="W145" t="s">
        <v>876</v>
      </c>
      <c r="X145">
        <v>7203341600000000</v>
      </c>
      <c r="Y145">
        <v>1.100101721303E+29</v>
      </c>
      <c r="Z145" t="s">
        <v>326</v>
      </c>
      <c r="AA145" t="s">
        <v>877</v>
      </c>
      <c r="AB145" t="s">
        <v>327</v>
      </c>
      <c r="AC145" t="s">
        <v>878</v>
      </c>
      <c r="AD145" t="s">
        <v>329</v>
      </c>
      <c r="AE145" t="s">
        <v>330</v>
      </c>
      <c r="AF145" t="s">
        <v>879</v>
      </c>
      <c r="AG145">
        <v>93.6</v>
      </c>
      <c r="AH145" s="72">
        <v>128.4</v>
      </c>
      <c r="AI145">
        <v>6853015152121</v>
      </c>
      <c r="AJ145" t="s">
        <v>216</v>
      </c>
      <c r="AK145">
        <v>1955</v>
      </c>
      <c r="AL145">
        <v>69</v>
      </c>
      <c r="AM145">
        <v>1994</v>
      </c>
      <c r="AN145">
        <v>2023</v>
      </c>
      <c r="AO145" t="s">
        <v>322</v>
      </c>
      <c r="AP145">
        <v>128.4</v>
      </c>
      <c r="AQ145" t="s">
        <v>332</v>
      </c>
      <c r="AR145" t="s">
        <v>333</v>
      </c>
      <c r="AS145" t="s">
        <v>334</v>
      </c>
      <c r="AT145" t="s">
        <v>335</v>
      </c>
      <c r="AU145" s="73">
        <v>36861</v>
      </c>
      <c r="AV145">
        <v>53</v>
      </c>
      <c r="AW145">
        <v>113</v>
      </c>
      <c r="AX145">
        <v>125</v>
      </c>
      <c r="AY145">
        <v>134</v>
      </c>
      <c r="AZ145">
        <v>141</v>
      </c>
      <c r="BA145">
        <v>213</v>
      </c>
      <c r="BB145">
        <v>223</v>
      </c>
      <c r="BC145">
        <v>235</v>
      </c>
      <c r="BD145">
        <v>242</v>
      </c>
      <c r="BE145">
        <v>313</v>
      </c>
      <c r="BF145">
        <v>324</v>
      </c>
      <c r="BG145">
        <v>333</v>
      </c>
      <c r="BH145">
        <v>342</v>
      </c>
      <c r="BI145">
        <v>413</v>
      </c>
      <c r="BJ145">
        <v>423</v>
      </c>
      <c r="BK145">
        <v>432</v>
      </c>
      <c r="BL145">
        <v>442</v>
      </c>
      <c r="BM145" t="s">
        <v>336</v>
      </c>
      <c r="BN145" t="s">
        <v>336</v>
      </c>
      <c r="BO145" t="s">
        <v>337</v>
      </c>
      <c r="BP145">
        <v>7203034016</v>
      </c>
    </row>
    <row r="146" spans="1:68">
      <c r="A146">
        <v>144</v>
      </c>
      <c r="B146" t="s">
        <v>319</v>
      </c>
      <c r="C146">
        <v>769189</v>
      </c>
      <c r="D146">
        <v>7203019003</v>
      </c>
      <c r="E146" t="s">
        <v>320</v>
      </c>
      <c r="F146" t="s">
        <v>321</v>
      </c>
      <c r="G146">
        <v>1</v>
      </c>
      <c r="H146">
        <v>7203019</v>
      </c>
      <c r="I146">
        <v>3.3199999999999999E-4</v>
      </c>
      <c r="J146">
        <v>81.745688999999999</v>
      </c>
      <c r="K146">
        <v>0</v>
      </c>
      <c r="L146">
        <v>104011</v>
      </c>
      <c r="M146">
        <v>7203019003</v>
      </c>
      <c r="N146" t="s">
        <v>322</v>
      </c>
      <c r="O146">
        <v>106.7</v>
      </c>
      <c r="P146">
        <v>513593</v>
      </c>
      <c r="Q146">
        <v>7203</v>
      </c>
      <c r="R146" t="s">
        <v>323</v>
      </c>
      <c r="S146">
        <v>19</v>
      </c>
      <c r="T146">
        <v>3</v>
      </c>
      <c r="U146">
        <v>0</v>
      </c>
      <c r="V146">
        <v>0</v>
      </c>
      <c r="W146" t="s">
        <v>880</v>
      </c>
      <c r="X146" t="s">
        <v>881</v>
      </c>
      <c r="Y146">
        <v>1.100101721303E+29</v>
      </c>
      <c r="Z146" t="s">
        <v>326</v>
      </c>
      <c r="AA146" s="73">
        <v>34334</v>
      </c>
      <c r="AB146" t="s">
        <v>327</v>
      </c>
      <c r="AC146" t="s">
        <v>882</v>
      </c>
      <c r="AD146" t="s">
        <v>329</v>
      </c>
      <c r="AE146" t="s">
        <v>336</v>
      </c>
      <c r="AF146" t="s">
        <v>336</v>
      </c>
      <c r="AG146">
        <v>83</v>
      </c>
      <c r="AH146" s="72">
        <v>106.7</v>
      </c>
      <c r="AI146">
        <v>6853015152121</v>
      </c>
      <c r="AJ146" t="s">
        <v>216</v>
      </c>
      <c r="AK146">
        <v>1939</v>
      </c>
      <c r="AL146">
        <v>85</v>
      </c>
      <c r="AM146">
        <v>1994</v>
      </c>
      <c r="AN146">
        <v>2023</v>
      </c>
      <c r="AO146" t="s">
        <v>322</v>
      </c>
      <c r="AP146">
        <v>106.7</v>
      </c>
      <c r="AQ146" t="s">
        <v>332</v>
      </c>
      <c r="AR146" t="s">
        <v>333</v>
      </c>
      <c r="AS146" t="s">
        <v>334</v>
      </c>
      <c r="AT146" t="s">
        <v>335</v>
      </c>
      <c r="AU146" s="73">
        <v>36861</v>
      </c>
      <c r="AV146">
        <v>49</v>
      </c>
      <c r="AW146">
        <v>113</v>
      </c>
      <c r="AX146">
        <v>125</v>
      </c>
      <c r="AY146">
        <v>134</v>
      </c>
      <c r="AZ146">
        <v>141</v>
      </c>
      <c r="BA146">
        <v>213</v>
      </c>
      <c r="BB146">
        <v>223</v>
      </c>
      <c r="BC146">
        <v>234</v>
      </c>
      <c r="BD146">
        <v>242</v>
      </c>
      <c r="BE146">
        <v>312</v>
      </c>
      <c r="BF146">
        <v>323</v>
      </c>
      <c r="BG146">
        <v>333</v>
      </c>
      <c r="BH146">
        <v>342</v>
      </c>
      <c r="BI146">
        <v>413</v>
      </c>
      <c r="BJ146">
        <v>423</v>
      </c>
      <c r="BK146">
        <v>432</v>
      </c>
      <c r="BL146">
        <v>442</v>
      </c>
      <c r="BM146" t="s">
        <v>336</v>
      </c>
      <c r="BN146" t="s">
        <v>336</v>
      </c>
      <c r="BO146" t="s">
        <v>337</v>
      </c>
      <c r="BP146">
        <v>7203019003</v>
      </c>
    </row>
    <row r="147" spans="1:68">
      <c r="A147">
        <v>145</v>
      </c>
      <c r="B147" t="s">
        <v>319</v>
      </c>
      <c r="C147">
        <v>769892</v>
      </c>
      <c r="D147">
        <v>7203018022</v>
      </c>
      <c r="E147" t="s">
        <v>320</v>
      </c>
      <c r="F147" t="s">
        <v>321</v>
      </c>
      <c r="G147">
        <v>1</v>
      </c>
      <c r="H147">
        <v>7203018</v>
      </c>
      <c r="I147">
        <v>3.8499999999999998E-4</v>
      </c>
      <c r="J147">
        <v>113.12147899999999</v>
      </c>
      <c r="K147">
        <v>0</v>
      </c>
      <c r="L147">
        <v>206209</v>
      </c>
      <c r="M147">
        <v>7203018022</v>
      </c>
      <c r="N147" t="s">
        <v>322</v>
      </c>
      <c r="O147">
        <v>210.9</v>
      </c>
      <c r="P147">
        <v>1852090</v>
      </c>
      <c r="Q147">
        <v>7203</v>
      </c>
      <c r="R147" t="s">
        <v>323</v>
      </c>
      <c r="S147">
        <v>18</v>
      </c>
      <c r="T147">
        <v>22</v>
      </c>
      <c r="U147">
        <v>0</v>
      </c>
      <c r="V147">
        <v>0</v>
      </c>
      <c r="W147" t="s">
        <v>883</v>
      </c>
      <c r="X147" t="s">
        <v>884</v>
      </c>
      <c r="Y147">
        <v>1.100101721303E+29</v>
      </c>
      <c r="Z147" t="s">
        <v>326</v>
      </c>
      <c r="AA147" s="73">
        <v>34334</v>
      </c>
      <c r="AB147" t="s">
        <v>327</v>
      </c>
      <c r="AC147" t="s">
        <v>885</v>
      </c>
      <c r="AD147" t="s">
        <v>329</v>
      </c>
      <c r="AE147" t="s">
        <v>336</v>
      </c>
      <c r="AF147" t="s">
        <v>336</v>
      </c>
      <c r="AG147">
        <v>112.2</v>
      </c>
      <c r="AH147" s="72">
        <v>210.9</v>
      </c>
      <c r="AI147">
        <v>6853015152113</v>
      </c>
      <c r="AJ147" t="s">
        <v>216</v>
      </c>
      <c r="AK147">
        <v>1943</v>
      </c>
      <c r="AL147">
        <v>81</v>
      </c>
      <c r="AM147">
        <v>1994</v>
      </c>
      <c r="AN147">
        <v>2023</v>
      </c>
      <c r="AO147" t="s">
        <v>322</v>
      </c>
      <c r="AP147">
        <v>210.9</v>
      </c>
      <c r="AQ147" t="s">
        <v>332</v>
      </c>
      <c r="AR147" t="s">
        <v>333</v>
      </c>
      <c r="AS147" t="s">
        <v>334</v>
      </c>
      <c r="AT147" t="s">
        <v>335</v>
      </c>
      <c r="AU147" s="73">
        <v>40054</v>
      </c>
      <c r="AV147">
        <v>41</v>
      </c>
      <c r="AW147">
        <v>113</v>
      </c>
      <c r="AX147">
        <v>125</v>
      </c>
      <c r="AY147">
        <v>133</v>
      </c>
      <c r="AZ147">
        <v>141</v>
      </c>
      <c r="BA147">
        <v>212</v>
      </c>
      <c r="BB147">
        <v>223</v>
      </c>
      <c r="BC147">
        <v>234</v>
      </c>
      <c r="BD147">
        <v>242</v>
      </c>
      <c r="BE147">
        <v>312</v>
      </c>
      <c r="BF147">
        <v>323</v>
      </c>
      <c r="BG147">
        <v>332</v>
      </c>
      <c r="BH147">
        <v>342</v>
      </c>
      <c r="BI147">
        <v>413</v>
      </c>
      <c r="BJ147">
        <v>423</v>
      </c>
      <c r="BK147">
        <v>432</v>
      </c>
      <c r="BL147">
        <v>442</v>
      </c>
      <c r="BM147" t="s">
        <v>336</v>
      </c>
      <c r="BN147" t="s">
        <v>336</v>
      </c>
      <c r="BO147" t="s">
        <v>337</v>
      </c>
      <c r="BP147">
        <v>7203018022</v>
      </c>
    </row>
    <row r="148" spans="1:68">
      <c r="A148">
        <v>146</v>
      </c>
      <c r="B148" t="s">
        <v>319</v>
      </c>
      <c r="C148">
        <v>769893</v>
      </c>
      <c r="D148">
        <v>7203018020</v>
      </c>
      <c r="E148" t="s">
        <v>320</v>
      </c>
      <c r="F148" t="s">
        <v>321</v>
      </c>
      <c r="G148">
        <v>1</v>
      </c>
      <c r="H148">
        <v>7203018</v>
      </c>
      <c r="I148">
        <v>3.8299999999999999E-4</v>
      </c>
      <c r="J148">
        <v>111.732546</v>
      </c>
      <c r="K148">
        <v>0</v>
      </c>
      <c r="L148">
        <v>832745</v>
      </c>
      <c r="M148">
        <v>7203018020</v>
      </c>
      <c r="N148" t="s">
        <v>322</v>
      </c>
      <c r="O148">
        <v>186.71</v>
      </c>
      <c r="P148">
        <v>3570134</v>
      </c>
      <c r="Q148">
        <v>7203</v>
      </c>
      <c r="R148" t="s">
        <v>323</v>
      </c>
      <c r="S148">
        <v>18</v>
      </c>
      <c r="T148">
        <v>20</v>
      </c>
      <c r="U148">
        <v>0</v>
      </c>
      <c r="V148">
        <v>0</v>
      </c>
      <c r="W148" t="s">
        <v>886</v>
      </c>
      <c r="X148" t="s">
        <v>887</v>
      </c>
      <c r="Y148">
        <v>1.100101721303E+29</v>
      </c>
      <c r="Z148" t="s">
        <v>326</v>
      </c>
      <c r="AA148" s="73">
        <v>34334</v>
      </c>
      <c r="AB148" t="s">
        <v>327</v>
      </c>
      <c r="AC148" t="s">
        <v>888</v>
      </c>
      <c r="AD148" t="s">
        <v>329</v>
      </c>
      <c r="AE148" t="s">
        <v>330</v>
      </c>
      <c r="AF148" t="s">
        <v>889</v>
      </c>
      <c r="AG148">
        <v>116</v>
      </c>
      <c r="AH148" s="72">
        <v>186.71</v>
      </c>
      <c r="AI148">
        <v>6853015152113</v>
      </c>
      <c r="AJ148" t="s">
        <v>216</v>
      </c>
      <c r="AK148">
        <v>1943</v>
      </c>
      <c r="AL148">
        <v>81</v>
      </c>
      <c r="AM148">
        <v>1994</v>
      </c>
      <c r="AN148">
        <v>2023</v>
      </c>
      <c r="AO148" t="s">
        <v>322</v>
      </c>
      <c r="AP148">
        <v>186.71</v>
      </c>
      <c r="AQ148" t="s">
        <v>332</v>
      </c>
      <c r="AR148" t="s">
        <v>333</v>
      </c>
      <c r="AS148" t="s">
        <v>334</v>
      </c>
      <c r="AT148" t="s">
        <v>335</v>
      </c>
      <c r="AU148" s="73">
        <v>40534</v>
      </c>
      <c r="AV148">
        <v>41</v>
      </c>
      <c r="AW148">
        <v>113</v>
      </c>
      <c r="AX148">
        <v>125</v>
      </c>
      <c r="AY148">
        <v>133</v>
      </c>
      <c r="AZ148">
        <v>141</v>
      </c>
      <c r="BA148">
        <v>212</v>
      </c>
      <c r="BB148">
        <v>223</v>
      </c>
      <c r="BC148">
        <v>234</v>
      </c>
      <c r="BD148">
        <v>242</v>
      </c>
      <c r="BE148">
        <v>312</v>
      </c>
      <c r="BF148">
        <v>323</v>
      </c>
      <c r="BG148">
        <v>332</v>
      </c>
      <c r="BH148">
        <v>342</v>
      </c>
      <c r="BI148">
        <v>413</v>
      </c>
      <c r="BJ148">
        <v>423</v>
      </c>
      <c r="BK148">
        <v>432</v>
      </c>
      <c r="BL148">
        <v>442</v>
      </c>
      <c r="BM148">
        <v>0</v>
      </c>
      <c r="BN148">
        <v>0</v>
      </c>
      <c r="BO148" t="s">
        <v>337</v>
      </c>
      <c r="BP148">
        <v>7203018020</v>
      </c>
    </row>
    <row r="149" spans="1:68">
      <c r="A149">
        <v>147</v>
      </c>
      <c r="B149" t="s">
        <v>319</v>
      </c>
      <c r="C149">
        <v>769894</v>
      </c>
      <c r="D149">
        <v>7203018021</v>
      </c>
      <c r="E149" t="s">
        <v>320</v>
      </c>
      <c r="F149" t="s">
        <v>321</v>
      </c>
      <c r="G149">
        <v>1</v>
      </c>
      <c r="H149">
        <v>7203018</v>
      </c>
      <c r="I149">
        <v>3.88E-4</v>
      </c>
      <c r="J149">
        <v>115.132615</v>
      </c>
      <c r="K149">
        <v>0</v>
      </c>
      <c r="L149">
        <v>931665</v>
      </c>
      <c r="M149">
        <v>7203018021</v>
      </c>
      <c r="N149" t="s">
        <v>322</v>
      </c>
      <c r="O149">
        <v>204</v>
      </c>
      <c r="P149">
        <v>3570135</v>
      </c>
      <c r="Q149">
        <v>7203</v>
      </c>
      <c r="R149" t="s">
        <v>323</v>
      </c>
      <c r="S149">
        <v>18</v>
      </c>
      <c r="T149">
        <v>21</v>
      </c>
      <c r="U149">
        <v>0</v>
      </c>
      <c r="V149">
        <v>0</v>
      </c>
      <c r="W149" t="s">
        <v>890</v>
      </c>
      <c r="X149" t="s">
        <v>891</v>
      </c>
      <c r="Y149">
        <v>1.100101721303E+29</v>
      </c>
      <c r="Z149" t="s">
        <v>326</v>
      </c>
      <c r="AA149" s="73">
        <v>34334</v>
      </c>
      <c r="AB149" t="s">
        <v>327</v>
      </c>
      <c r="AC149" t="s">
        <v>892</v>
      </c>
      <c r="AD149" t="s">
        <v>329</v>
      </c>
      <c r="AE149" t="s">
        <v>330</v>
      </c>
      <c r="AF149" t="s">
        <v>893</v>
      </c>
      <c r="AG149">
        <v>116.1</v>
      </c>
      <c r="AH149" s="72">
        <v>204</v>
      </c>
      <c r="AI149">
        <v>6853015152113</v>
      </c>
      <c r="AJ149" t="s">
        <v>216</v>
      </c>
      <c r="AK149">
        <v>1943</v>
      </c>
      <c r="AL149">
        <v>81</v>
      </c>
      <c r="AM149">
        <v>1994</v>
      </c>
      <c r="AN149">
        <v>2023</v>
      </c>
      <c r="AO149" t="s">
        <v>322</v>
      </c>
      <c r="AP149">
        <v>204</v>
      </c>
      <c r="AQ149" t="s">
        <v>332</v>
      </c>
      <c r="AR149" t="s">
        <v>333</v>
      </c>
      <c r="AS149" t="s">
        <v>334</v>
      </c>
      <c r="AT149" t="s">
        <v>335</v>
      </c>
      <c r="AU149" s="73">
        <v>40054</v>
      </c>
      <c r="AV149">
        <v>41</v>
      </c>
      <c r="AW149">
        <v>113</v>
      </c>
      <c r="AX149">
        <v>125</v>
      </c>
      <c r="AY149">
        <v>133</v>
      </c>
      <c r="AZ149">
        <v>141</v>
      </c>
      <c r="BA149">
        <v>212</v>
      </c>
      <c r="BB149">
        <v>223</v>
      </c>
      <c r="BC149">
        <v>234</v>
      </c>
      <c r="BD149">
        <v>242</v>
      </c>
      <c r="BE149">
        <v>312</v>
      </c>
      <c r="BF149">
        <v>323</v>
      </c>
      <c r="BG149">
        <v>332</v>
      </c>
      <c r="BH149">
        <v>342</v>
      </c>
      <c r="BI149">
        <v>413</v>
      </c>
      <c r="BJ149">
        <v>423</v>
      </c>
      <c r="BK149">
        <v>432</v>
      </c>
      <c r="BL149">
        <v>442</v>
      </c>
      <c r="BM149" t="s">
        <v>336</v>
      </c>
      <c r="BN149" t="s">
        <v>336</v>
      </c>
      <c r="BO149" t="s">
        <v>337</v>
      </c>
      <c r="BP149">
        <v>7203018021</v>
      </c>
    </row>
    <row r="150" spans="1:68">
      <c r="A150">
        <v>148</v>
      </c>
      <c r="B150" t="s">
        <v>319</v>
      </c>
      <c r="C150">
        <v>769895</v>
      </c>
      <c r="D150">
        <v>7203018023</v>
      </c>
      <c r="E150" t="s">
        <v>320</v>
      </c>
      <c r="F150" t="s">
        <v>321</v>
      </c>
      <c r="G150">
        <v>1</v>
      </c>
      <c r="H150">
        <v>7203018</v>
      </c>
      <c r="I150">
        <v>3.86E-4</v>
      </c>
      <c r="J150">
        <v>114.235871</v>
      </c>
      <c r="K150">
        <v>0</v>
      </c>
      <c r="L150">
        <v>43846</v>
      </c>
      <c r="M150">
        <v>7203018023</v>
      </c>
      <c r="N150" t="s">
        <v>322</v>
      </c>
      <c r="O150">
        <v>193.87</v>
      </c>
      <c r="P150">
        <v>1875305</v>
      </c>
      <c r="Q150">
        <v>7203</v>
      </c>
      <c r="R150" t="s">
        <v>323</v>
      </c>
      <c r="S150">
        <v>18</v>
      </c>
      <c r="T150">
        <v>23</v>
      </c>
      <c r="U150">
        <v>0</v>
      </c>
      <c r="V150">
        <v>0</v>
      </c>
      <c r="W150" t="s">
        <v>894</v>
      </c>
      <c r="X150" t="s">
        <v>895</v>
      </c>
      <c r="Y150">
        <v>1.100101721303E+29</v>
      </c>
      <c r="Z150" t="s">
        <v>326</v>
      </c>
      <c r="AA150" s="73">
        <v>34334</v>
      </c>
      <c r="AB150" t="s">
        <v>327</v>
      </c>
      <c r="AC150" t="s">
        <v>896</v>
      </c>
      <c r="AD150" t="s">
        <v>329</v>
      </c>
      <c r="AE150" t="s">
        <v>336</v>
      </c>
      <c r="AF150" t="s">
        <v>336</v>
      </c>
      <c r="AG150">
        <v>112</v>
      </c>
      <c r="AH150" s="72">
        <v>193.87</v>
      </c>
      <c r="AI150">
        <v>6853015152113</v>
      </c>
      <c r="AJ150" t="s">
        <v>216</v>
      </c>
      <c r="AK150">
        <v>1943</v>
      </c>
      <c r="AL150">
        <v>81</v>
      </c>
      <c r="AM150">
        <v>1994</v>
      </c>
      <c r="AN150">
        <v>2023</v>
      </c>
      <c r="AO150" t="s">
        <v>322</v>
      </c>
      <c r="AP150">
        <v>193.87</v>
      </c>
      <c r="AQ150" t="s">
        <v>332</v>
      </c>
      <c r="AR150" t="s">
        <v>333</v>
      </c>
      <c r="AS150" t="s">
        <v>334</v>
      </c>
      <c r="AT150" t="s">
        <v>335</v>
      </c>
      <c r="AU150" s="73">
        <v>43426</v>
      </c>
      <c r="AV150">
        <v>44</v>
      </c>
      <c r="AW150">
        <v>113</v>
      </c>
      <c r="AX150">
        <v>125</v>
      </c>
      <c r="AY150">
        <v>133</v>
      </c>
      <c r="AZ150">
        <v>141</v>
      </c>
      <c r="BA150">
        <v>212</v>
      </c>
      <c r="BB150">
        <v>223</v>
      </c>
      <c r="BC150">
        <v>235</v>
      </c>
      <c r="BD150">
        <v>242</v>
      </c>
      <c r="BE150">
        <v>313</v>
      </c>
      <c r="BF150">
        <v>323</v>
      </c>
      <c r="BG150">
        <v>332</v>
      </c>
      <c r="BH150">
        <v>342</v>
      </c>
      <c r="BI150">
        <v>413</v>
      </c>
      <c r="BJ150">
        <v>423</v>
      </c>
      <c r="BK150">
        <v>432</v>
      </c>
      <c r="BL150">
        <v>442</v>
      </c>
      <c r="BM150" t="s">
        <v>336</v>
      </c>
      <c r="BN150" t="s">
        <v>336</v>
      </c>
      <c r="BO150" t="s">
        <v>337</v>
      </c>
      <c r="BP150">
        <v>7203018023</v>
      </c>
    </row>
    <row r="151" spans="1:68">
      <c r="A151">
        <v>149</v>
      </c>
      <c r="B151" t="s">
        <v>319</v>
      </c>
      <c r="C151">
        <v>776705</v>
      </c>
      <c r="D151">
        <v>7203017046</v>
      </c>
      <c r="E151" t="s">
        <v>320</v>
      </c>
      <c r="F151" t="s">
        <v>321</v>
      </c>
      <c r="G151">
        <v>1</v>
      </c>
      <c r="H151">
        <v>7203017</v>
      </c>
      <c r="I151">
        <v>4.0400000000000001E-4</v>
      </c>
      <c r="J151">
        <v>99.543323999999998</v>
      </c>
      <c r="K151">
        <v>0</v>
      </c>
      <c r="L151">
        <v>963163</v>
      </c>
      <c r="M151">
        <v>7203017046</v>
      </c>
      <c r="N151" t="s">
        <v>322</v>
      </c>
      <c r="O151">
        <v>270.14999999999998</v>
      </c>
      <c r="P151">
        <v>3586150</v>
      </c>
      <c r="Q151">
        <v>7203</v>
      </c>
      <c r="R151" t="s">
        <v>323</v>
      </c>
      <c r="S151">
        <v>17</v>
      </c>
      <c r="T151">
        <v>46</v>
      </c>
      <c r="U151">
        <v>0</v>
      </c>
      <c r="V151">
        <v>0</v>
      </c>
      <c r="W151" t="s">
        <v>897</v>
      </c>
      <c r="X151" t="s">
        <v>898</v>
      </c>
      <c r="Y151">
        <v>1.100101721303E+29</v>
      </c>
      <c r="Z151" t="s">
        <v>326</v>
      </c>
      <c r="AA151" s="73">
        <v>34334</v>
      </c>
      <c r="AB151" t="s">
        <v>327</v>
      </c>
      <c r="AC151" t="s">
        <v>899</v>
      </c>
      <c r="AD151" t="s">
        <v>329</v>
      </c>
      <c r="AE151" t="s">
        <v>330</v>
      </c>
      <c r="AF151" t="s">
        <v>900</v>
      </c>
      <c r="AG151">
        <v>96</v>
      </c>
      <c r="AH151" s="72">
        <v>270.14999999999998</v>
      </c>
      <c r="AI151">
        <v>6853015152113</v>
      </c>
      <c r="AJ151" t="s">
        <v>216</v>
      </c>
      <c r="AK151">
        <v>1941</v>
      </c>
      <c r="AL151">
        <v>83</v>
      </c>
      <c r="AM151">
        <v>1994</v>
      </c>
      <c r="AN151">
        <v>2023</v>
      </c>
      <c r="AO151" t="s">
        <v>322</v>
      </c>
      <c r="AP151">
        <v>270.14999999999998</v>
      </c>
      <c r="AQ151" t="s">
        <v>332</v>
      </c>
      <c r="AR151" t="s">
        <v>333</v>
      </c>
      <c r="AS151" t="s">
        <v>334</v>
      </c>
      <c r="AT151" t="s">
        <v>335</v>
      </c>
      <c r="AU151" s="73">
        <v>41506</v>
      </c>
      <c r="AV151">
        <v>28</v>
      </c>
      <c r="AW151">
        <v>113</v>
      </c>
      <c r="AX151">
        <v>125</v>
      </c>
      <c r="AY151">
        <v>133</v>
      </c>
      <c r="AZ151">
        <v>141</v>
      </c>
      <c r="BA151">
        <v>212</v>
      </c>
      <c r="BB151">
        <v>223</v>
      </c>
      <c r="BC151">
        <v>232</v>
      </c>
      <c r="BD151">
        <v>242</v>
      </c>
      <c r="BE151">
        <v>312</v>
      </c>
      <c r="BF151">
        <v>322</v>
      </c>
      <c r="BG151">
        <v>332</v>
      </c>
      <c r="BH151">
        <v>341</v>
      </c>
      <c r="BI151">
        <v>412</v>
      </c>
      <c r="BJ151">
        <v>422</v>
      </c>
      <c r="BK151">
        <v>431</v>
      </c>
      <c r="BL151">
        <v>441</v>
      </c>
      <c r="BM151">
        <v>0</v>
      </c>
      <c r="BN151">
        <v>0</v>
      </c>
      <c r="BO151" t="s">
        <v>337</v>
      </c>
      <c r="BP151">
        <v>7203017046</v>
      </c>
    </row>
    <row r="152" spans="1:68">
      <c r="A152">
        <v>150</v>
      </c>
      <c r="B152" t="s">
        <v>319</v>
      </c>
      <c r="C152">
        <v>779330</v>
      </c>
      <c r="D152">
        <v>7203036005</v>
      </c>
      <c r="E152" t="s">
        <v>320</v>
      </c>
      <c r="F152" t="s">
        <v>321</v>
      </c>
      <c r="G152">
        <v>1</v>
      </c>
      <c r="H152">
        <v>7203036</v>
      </c>
      <c r="I152">
        <v>5.9000000000000003E-4</v>
      </c>
      <c r="J152">
        <v>243.58607799999999</v>
      </c>
      <c r="K152">
        <v>0</v>
      </c>
      <c r="L152">
        <v>680230</v>
      </c>
      <c r="M152">
        <v>7203036005</v>
      </c>
      <c r="N152" t="s">
        <v>322</v>
      </c>
      <c r="O152">
        <v>312.10000000000002</v>
      </c>
      <c r="P152">
        <v>3573851</v>
      </c>
      <c r="Q152">
        <v>7203</v>
      </c>
      <c r="R152" t="s">
        <v>323</v>
      </c>
      <c r="S152">
        <v>36</v>
      </c>
      <c r="T152">
        <v>5</v>
      </c>
      <c r="U152">
        <v>0</v>
      </c>
      <c r="V152">
        <v>0</v>
      </c>
      <c r="W152" t="s">
        <v>901</v>
      </c>
      <c r="X152" t="s">
        <v>902</v>
      </c>
      <c r="Y152">
        <v>1.100101721303E+29</v>
      </c>
      <c r="Z152" t="s">
        <v>326</v>
      </c>
      <c r="AA152" s="73">
        <v>34334</v>
      </c>
      <c r="AB152" t="s">
        <v>327</v>
      </c>
      <c r="AC152" t="s">
        <v>903</v>
      </c>
      <c r="AD152" t="s">
        <v>329</v>
      </c>
      <c r="AE152" t="s">
        <v>336</v>
      </c>
      <c r="AF152" t="s">
        <v>336</v>
      </c>
      <c r="AG152">
        <v>246</v>
      </c>
      <c r="AH152" s="72">
        <v>312.10000000000002</v>
      </c>
      <c r="AI152">
        <v>6852015153222</v>
      </c>
      <c r="AJ152" t="s">
        <v>216</v>
      </c>
      <c r="AK152">
        <v>1953</v>
      </c>
      <c r="AL152">
        <v>71</v>
      </c>
      <c r="AM152">
        <v>1994</v>
      </c>
      <c r="AN152">
        <v>2023</v>
      </c>
      <c r="AO152" t="s">
        <v>322</v>
      </c>
      <c r="AP152">
        <v>312.10000000000002</v>
      </c>
      <c r="AQ152" t="s">
        <v>332</v>
      </c>
      <c r="AR152" t="s">
        <v>333</v>
      </c>
      <c r="AS152" t="s">
        <v>334</v>
      </c>
      <c r="AT152" t="s">
        <v>335</v>
      </c>
      <c r="AU152" s="73">
        <v>39272</v>
      </c>
      <c r="AV152">
        <v>26</v>
      </c>
      <c r="AW152">
        <v>113</v>
      </c>
      <c r="AX152">
        <v>125</v>
      </c>
      <c r="AY152">
        <v>134</v>
      </c>
      <c r="AZ152">
        <v>141</v>
      </c>
      <c r="BA152">
        <v>212</v>
      </c>
      <c r="BB152">
        <v>223</v>
      </c>
      <c r="BC152">
        <v>234</v>
      </c>
      <c r="BD152">
        <v>241</v>
      </c>
      <c r="BE152">
        <v>312</v>
      </c>
      <c r="BF152">
        <v>322</v>
      </c>
      <c r="BG152">
        <v>331</v>
      </c>
      <c r="BH152">
        <v>341</v>
      </c>
      <c r="BI152">
        <v>411</v>
      </c>
      <c r="BJ152" t="s">
        <v>336</v>
      </c>
      <c r="BK152" t="s">
        <v>336</v>
      </c>
      <c r="BL152" t="s">
        <v>336</v>
      </c>
      <c r="BM152" t="s">
        <v>336</v>
      </c>
      <c r="BN152" t="s">
        <v>336</v>
      </c>
      <c r="BO152" t="s">
        <v>337</v>
      </c>
      <c r="BP152">
        <v>7203036005</v>
      </c>
    </row>
    <row r="153" spans="1:68">
      <c r="A153">
        <v>151</v>
      </c>
      <c r="B153" t="s">
        <v>319</v>
      </c>
      <c r="C153">
        <v>779331</v>
      </c>
      <c r="D153">
        <v>7203036013</v>
      </c>
      <c r="E153" t="s">
        <v>320</v>
      </c>
      <c r="F153" t="s">
        <v>321</v>
      </c>
      <c r="G153">
        <v>1</v>
      </c>
      <c r="H153">
        <v>7203036</v>
      </c>
      <c r="I153">
        <v>5.8699999999999996E-4</v>
      </c>
      <c r="J153">
        <v>237.20518799999999</v>
      </c>
      <c r="K153">
        <v>0</v>
      </c>
      <c r="L153">
        <v>28946</v>
      </c>
      <c r="M153">
        <v>7203036013</v>
      </c>
      <c r="N153" t="s">
        <v>322</v>
      </c>
      <c r="O153">
        <v>362.8</v>
      </c>
      <c r="P153">
        <v>514149</v>
      </c>
      <c r="Q153">
        <v>7203</v>
      </c>
      <c r="R153" t="s">
        <v>323</v>
      </c>
      <c r="S153">
        <v>36</v>
      </c>
      <c r="T153">
        <v>13</v>
      </c>
      <c r="U153">
        <v>0</v>
      </c>
      <c r="V153">
        <v>0</v>
      </c>
      <c r="W153" t="s">
        <v>904</v>
      </c>
      <c r="X153" t="s">
        <v>905</v>
      </c>
      <c r="Y153">
        <v>1.100101721303E+29</v>
      </c>
      <c r="Z153" t="s">
        <v>326</v>
      </c>
      <c r="AA153" s="73">
        <v>34334</v>
      </c>
      <c r="AB153" t="s">
        <v>327</v>
      </c>
      <c r="AC153" t="s">
        <v>906</v>
      </c>
      <c r="AD153" t="s">
        <v>329</v>
      </c>
      <c r="AE153" t="s">
        <v>336</v>
      </c>
      <c r="AF153" t="s">
        <v>336</v>
      </c>
      <c r="AG153">
        <v>236</v>
      </c>
      <c r="AH153" s="72">
        <v>362.8</v>
      </c>
      <c r="AI153">
        <v>6852015152121</v>
      </c>
      <c r="AJ153" t="s">
        <v>216</v>
      </c>
      <c r="AK153">
        <v>1949</v>
      </c>
      <c r="AL153">
        <v>75</v>
      </c>
      <c r="AM153">
        <v>1994</v>
      </c>
      <c r="AN153">
        <v>2023</v>
      </c>
      <c r="AO153" t="s">
        <v>322</v>
      </c>
      <c r="AP153">
        <v>362.8</v>
      </c>
      <c r="AQ153" t="s">
        <v>332</v>
      </c>
      <c r="AR153" t="s">
        <v>333</v>
      </c>
      <c r="AS153" t="s">
        <v>334</v>
      </c>
      <c r="AT153" t="s">
        <v>335</v>
      </c>
      <c r="AU153" s="73">
        <v>40906</v>
      </c>
      <c r="AV153">
        <v>41</v>
      </c>
      <c r="AW153">
        <v>113</v>
      </c>
      <c r="AX153">
        <v>125</v>
      </c>
      <c r="AY153">
        <v>134</v>
      </c>
      <c r="AZ153">
        <v>141</v>
      </c>
      <c r="BA153">
        <v>213</v>
      </c>
      <c r="BB153">
        <v>223</v>
      </c>
      <c r="BC153">
        <v>234</v>
      </c>
      <c r="BD153">
        <v>241</v>
      </c>
      <c r="BE153">
        <v>313</v>
      </c>
      <c r="BF153">
        <v>323</v>
      </c>
      <c r="BG153">
        <v>332</v>
      </c>
      <c r="BH153">
        <v>341</v>
      </c>
      <c r="BI153">
        <v>413</v>
      </c>
      <c r="BJ153">
        <v>423</v>
      </c>
      <c r="BK153">
        <v>432</v>
      </c>
      <c r="BL153">
        <v>441</v>
      </c>
      <c r="BM153">
        <v>0</v>
      </c>
      <c r="BN153">
        <v>0</v>
      </c>
      <c r="BO153" t="s">
        <v>337</v>
      </c>
      <c r="BP153">
        <v>7203036013</v>
      </c>
    </row>
    <row r="154" spans="1:68">
      <c r="A154">
        <v>152</v>
      </c>
      <c r="B154" t="s">
        <v>319</v>
      </c>
      <c r="C154">
        <v>779333</v>
      </c>
      <c r="D154">
        <v>7203036004</v>
      </c>
      <c r="E154" t="s">
        <v>320</v>
      </c>
      <c r="F154" t="s">
        <v>321</v>
      </c>
      <c r="G154">
        <v>6</v>
      </c>
      <c r="H154">
        <v>7203036</v>
      </c>
      <c r="I154">
        <v>6.2600000000000004E-4</v>
      </c>
      <c r="J154">
        <v>273.944231</v>
      </c>
      <c r="K154">
        <v>0</v>
      </c>
      <c r="L154">
        <v>64330</v>
      </c>
      <c r="M154">
        <v>7203036004</v>
      </c>
      <c r="N154" t="s">
        <v>346</v>
      </c>
      <c r="O154">
        <v>17.399999999999999</v>
      </c>
      <c r="P154">
        <v>297362</v>
      </c>
      <c r="Q154">
        <v>7203</v>
      </c>
      <c r="R154" t="s">
        <v>323</v>
      </c>
      <c r="S154">
        <v>36</v>
      </c>
      <c r="T154">
        <v>4</v>
      </c>
      <c r="U154">
        <v>1</v>
      </c>
      <c r="V154">
        <v>3001</v>
      </c>
      <c r="W154" t="s">
        <v>907</v>
      </c>
      <c r="X154" t="s">
        <v>908</v>
      </c>
      <c r="Y154">
        <v>1.100101721303E+29</v>
      </c>
      <c r="Z154" t="s">
        <v>326</v>
      </c>
      <c r="AA154" s="73">
        <v>34334</v>
      </c>
      <c r="AB154" t="s">
        <v>349</v>
      </c>
      <c r="AC154" t="s">
        <v>909</v>
      </c>
      <c r="AD154" t="s">
        <v>329</v>
      </c>
      <c r="AE154" t="s">
        <v>336</v>
      </c>
      <c r="AF154" t="s">
        <v>336</v>
      </c>
      <c r="AG154">
        <v>66.290000000000006</v>
      </c>
      <c r="AH154" s="72">
        <v>159.30000000000001</v>
      </c>
      <c r="AI154">
        <v>6852015152222</v>
      </c>
      <c r="AJ154" t="s">
        <v>216</v>
      </c>
      <c r="AK154">
        <v>1983</v>
      </c>
      <c r="AL154">
        <v>41</v>
      </c>
      <c r="AM154">
        <v>1994</v>
      </c>
      <c r="AN154">
        <v>2023</v>
      </c>
      <c r="AO154" t="s">
        <v>351</v>
      </c>
      <c r="AP154">
        <v>159.30000000000001</v>
      </c>
      <c r="AQ154" t="s">
        <v>332</v>
      </c>
      <c r="AR154" t="s">
        <v>352</v>
      </c>
      <c r="AS154" t="s">
        <v>334</v>
      </c>
      <c r="AT154" t="s">
        <v>335</v>
      </c>
      <c r="AU154" s="73">
        <v>40102</v>
      </c>
      <c r="AV154">
        <v>53</v>
      </c>
      <c r="AW154">
        <v>115</v>
      </c>
      <c r="AX154">
        <v>125</v>
      </c>
      <c r="AY154">
        <v>134</v>
      </c>
      <c r="AZ154">
        <v>141</v>
      </c>
      <c r="BA154">
        <v>213</v>
      </c>
      <c r="BB154">
        <v>222</v>
      </c>
      <c r="BC154">
        <v>235</v>
      </c>
      <c r="BD154">
        <v>242</v>
      </c>
      <c r="BE154">
        <v>313</v>
      </c>
      <c r="BF154">
        <v>324</v>
      </c>
      <c r="BG154">
        <v>332</v>
      </c>
      <c r="BH154">
        <v>342</v>
      </c>
      <c r="BI154">
        <v>412</v>
      </c>
      <c r="BJ154">
        <v>424</v>
      </c>
      <c r="BK154">
        <v>433</v>
      </c>
      <c r="BL154">
        <v>442</v>
      </c>
      <c r="BM154">
        <v>0</v>
      </c>
      <c r="BN154">
        <v>0</v>
      </c>
      <c r="BO154" t="s">
        <v>337</v>
      </c>
      <c r="BP154">
        <v>7203036004</v>
      </c>
    </row>
    <row r="155" spans="1:68">
      <c r="A155">
        <v>153</v>
      </c>
      <c r="B155" t="s">
        <v>319</v>
      </c>
      <c r="C155">
        <v>779658</v>
      </c>
      <c r="D155">
        <v>7203017038</v>
      </c>
      <c r="E155" t="s">
        <v>320</v>
      </c>
      <c r="F155" t="s">
        <v>321</v>
      </c>
      <c r="G155">
        <v>1</v>
      </c>
      <c r="H155">
        <v>7203017</v>
      </c>
      <c r="I155">
        <v>4.2999999999999999E-4</v>
      </c>
      <c r="J155">
        <v>126.073832</v>
      </c>
      <c r="K155">
        <v>0</v>
      </c>
      <c r="L155">
        <v>695976</v>
      </c>
      <c r="M155">
        <v>7203017038</v>
      </c>
      <c r="N155" t="s">
        <v>322</v>
      </c>
      <c r="O155">
        <v>199.1</v>
      </c>
      <c r="P155">
        <v>426362</v>
      </c>
      <c r="Q155">
        <v>7203</v>
      </c>
      <c r="R155" t="s">
        <v>323</v>
      </c>
      <c r="S155">
        <v>17</v>
      </c>
      <c r="T155">
        <v>38</v>
      </c>
      <c r="U155">
        <v>0</v>
      </c>
      <c r="V155">
        <v>0</v>
      </c>
      <c r="W155" t="s">
        <v>910</v>
      </c>
      <c r="X155" t="s">
        <v>911</v>
      </c>
      <c r="Y155">
        <v>1.100101721303E+29</v>
      </c>
      <c r="Z155" t="s">
        <v>326</v>
      </c>
      <c r="AA155" s="73">
        <v>34334</v>
      </c>
      <c r="AB155" t="s">
        <v>327</v>
      </c>
      <c r="AC155" t="s">
        <v>912</v>
      </c>
      <c r="AD155" t="s">
        <v>329</v>
      </c>
      <c r="AE155" t="s">
        <v>336</v>
      </c>
      <c r="AF155" t="s">
        <v>336</v>
      </c>
      <c r="AG155">
        <v>130</v>
      </c>
      <c r="AH155" s="72">
        <v>199.1</v>
      </c>
      <c r="AI155">
        <v>6853015152113</v>
      </c>
      <c r="AJ155" t="s">
        <v>216</v>
      </c>
      <c r="AK155">
        <v>1955</v>
      </c>
      <c r="AL155">
        <v>69</v>
      </c>
      <c r="AM155">
        <v>1994</v>
      </c>
      <c r="AN155">
        <v>2023</v>
      </c>
      <c r="AO155" t="s">
        <v>322</v>
      </c>
      <c r="AP155">
        <v>199.1</v>
      </c>
      <c r="AQ155" t="s">
        <v>332</v>
      </c>
      <c r="AR155" t="s">
        <v>333</v>
      </c>
      <c r="AS155" t="s">
        <v>334</v>
      </c>
      <c r="AT155" t="s">
        <v>335</v>
      </c>
      <c r="AU155" s="73">
        <v>36861</v>
      </c>
      <c r="AV155">
        <v>43</v>
      </c>
      <c r="AW155">
        <v>113</v>
      </c>
      <c r="AX155">
        <v>125</v>
      </c>
      <c r="AY155">
        <v>132</v>
      </c>
      <c r="AZ155">
        <v>141</v>
      </c>
      <c r="BA155">
        <v>212</v>
      </c>
      <c r="BB155">
        <v>223</v>
      </c>
      <c r="BC155">
        <v>235</v>
      </c>
      <c r="BD155">
        <v>243</v>
      </c>
      <c r="BE155">
        <v>313</v>
      </c>
      <c r="BF155">
        <v>323</v>
      </c>
      <c r="BG155">
        <v>332</v>
      </c>
      <c r="BH155">
        <v>342</v>
      </c>
      <c r="BI155">
        <v>413</v>
      </c>
      <c r="BJ155">
        <v>423</v>
      </c>
      <c r="BK155">
        <v>432</v>
      </c>
      <c r="BL155">
        <v>442</v>
      </c>
      <c r="BM155" t="s">
        <v>336</v>
      </c>
      <c r="BN155" t="s">
        <v>336</v>
      </c>
      <c r="BO155" t="s">
        <v>337</v>
      </c>
      <c r="BP155">
        <v>7203017038</v>
      </c>
    </row>
    <row r="156" spans="1:68">
      <c r="A156">
        <v>154</v>
      </c>
      <c r="B156" t="s">
        <v>319</v>
      </c>
      <c r="C156">
        <v>779799</v>
      </c>
      <c r="D156">
        <v>7203036001</v>
      </c>
      <c r="E156" t="s">
        <v>320</v>
      </c>
      <c r="F156" t="s">
        <v>321</v>
      </c>
      <c r="G156">
        <v>1</v>
      </c>
      <c r="H156">
        <v>7203036</v>
      </c>
      <c r="I156">
        <v>6.3199999999999997E-4</v>
      </c>
      <c r="J156">
        <v>281.267042</v>
      </c>
      <c r="K156">
        <v>0</v>
      </c>
      <c r="L156">
        <v>109773</v>
      </c>
      <c r="M156">
        <v>7203036001</v>
      </c>
      <c r="N156" t="s">
        <v>341</v>
      </c>
      <c r="O156">
        <v>119.13</v>
      </c>
      <c r="P156">
        <v>441568</v>
      </c>
      <c r="Q156">
        <v>7203</v>
      </c>
      <c r="R156" t="s">
        <v>323</v>
      </c>
      <c r="S156">
        <v>36</v>
      </c>
      <c r="T156">
        <v>1</v>
      </c>
      <c r="U156">
        <v>0</v>
      </c>
      <c r="V156">
        <v>0</v>
      </c>
      <c r="W156" t="s">
        <v>913</v>
      </c>
      <c r="X156" t="s">
        <v>914</v>
      </c>
      <c r="Y156">
        <v>1.100101721303E+29</v>
      </c>
      <c r="Z156" t="s">
        <v>326</v>
      </c>
      <c r="AA156" s="73">
        <v>34334</v>
      </c>
      <c r="AB156" t="s">
        <v>327</v>
      </c>
      <c r="AC156" t="s">
        <v>915</v>
      </c>
      <c r="AD156" t="s">
        <v>329</v>
      </c>
      <c r="AE156" t="s">
        <v>330</v>
      </c>
      <c r="AF156" t="s">
        <v>916</v>
      </c>
      <c r="AG156">
        <v>281</v>
      </c>
      <c r="AH156" s="72">
        <v>379.07</v>
      </c>
      <c r="AI156">
        <v>6852015152222</v>
      </c>
      <c r="AJ156" t="s">
        <v>211</v>
      </c>
      <c r="AK156">
        <v>1946</v>
      </c>
      <c r="AL156">
        <v>78</v>
      </c>
      <c r="AM156">
        <v>1994</v>
      </c>
      <c r="AN156">
        <v>2023</v>
      </c>
      <c r="AO156" t="s">
        <v>341</v>
      </c>
      <c r="AP156">
        <v>119.13</v>
      </c>
      <c r="AQ156" t="s">
        <v>332</v>
      </c>
      <c r="AR156" t="s">
        <v>333</v>
      </c>
      <c r="AS156" t="s">
        <v>361</v>
      </c>
      <c r="AT156" t="s">
        <v>335</v>
      </c>
      <c r="AU156" s="73">
        <v>44510</v>
      </c>
      <c r="AV156">
        <v>45</v>
      </c>
      <c r="AW156">
        <v>113</v>
      </c>
      <c r="AX156">
        <v>125</v>
      </c>
      <c r="AY156">
        <v>132</v>
      </c>
      <c r="AZ156">
        <v>141</v>
      </c>
      <c r="BA156">
        <v>213</v>
      </c>
      <c r="BB156">
        <v>223</v>
      </c>
      <c r="BC156">
        <v>235</v>
      </c>
      <c r="BD156">
        <v>242</v>
      </c>
      <c r="BE156" t="s">
        <v>336</v>
      </c>
      <c r="BF156" t="s">
        <v>336</v>
      </c>
      <c r="BG156">
        <v>333</v>
      </c>
      <c r="BH156" t="s">
        <v>336</v>
      </c>
      <c r="BI156" t="s">
        <v>336</v>
      </c>
      <c r="BJ156" t="s">
        <v>336</v>
      </c>
      <c r="BK156" t="s">
        <v>336</v>
      </c>
      <c r="BL156" t="s">
        <v>336</v>
      </c>
      <c r="BM156" t="s">
        <v>336</v>
      </c>
      <c r="BN156" t="s">
        <v>336</v>
      </c>
      <c r="BO156" t="s">
        <v>362</v>
      </c>
      <c r="BP156">
        <v>7203036001</v>
      </c>
    </row>
    <row r="157" spans="1:68">
      <c r="A157">
        <v>155</v>
      </c>
      <c r="B157" t="s">
        <v>319</v>
      </c>
      <c r="C157">
        <v>779800</v>
      </c>
      <c r="D157">
        <v>7203036003</v>
      </c>
      <c r="E157" t="s">
        <v>320</v>
      </c>
      <c r="F157" t="s">
        <v>321</v>
      </c>
      <c r="G157">
        <v>1</v>
      </c>
      <c r="H157">
        <v>7203036</v>
      </c>
      <c r="I157">
        <v>5.6800000000000004E-4</v>
      </c>
      <c r="J157">
        <v>202.04826600000001</v>
      </c>
      <c r="K157">
        <v>0</v>
      </c>
      <c r="L157">
        <v>581865</v>
      </c>
      <c r="M157">
        <v>7203036003</v>
      </c>
      <c r="N157" t="s">
        <v>341</v>
      </c>
      <c r="O157">
        <v>64.7</v>
      </c>
      <c r="P157">
        <v>444694</v>
      </c>
      <c r="Q157">
        <v>7203</v>
      </c>
      <c r="R157" t="s">
        <v>323</v>
      </c>
      <c r="S157">
        <v>36</v>
      </c>
      <c r="T157">
        <v>3</v>
      </c>
      <c r="U157">
        <v>0</v>
      </c>
      <c r="V157">
        <v>0</v>
      </c>
      <c r="W157" t="s">
        <v>917</v>
      </c>
      <c r="X157" t="s">
        <v>918</v>
      </c>
      <c r="Y157">
        <v>1.100101721303E+29</v>
      </c>
      <c r="Z157" t="s">
        <v>326</v>
      </c>
      <c r="AA157" s="73">
        <v>34334</v>
      </c>
      <c r="AB157" t="s">
        <v>327</v>
      </c>
      <c r="AC157" t="s">
        <v>919</v>
      </c>
      <c r="AD157" t="s">
        <v>329</v>
      </c>
      <c r="AE157" t="s">
        <v>330</v>
      </c>
      <c r="AF157" t="s">
        <v>920</v>
      </c>
      <c r="AG157">
        <v>202.04</v>
      </c>
      <c r="AH157" s="72">
        <v>395.74</v>
      </c>
      <c r="AI157">
        <v>6852015152222</v>
      </c>
      <c r="AJ157" t="s">
        <v>211</v>
      </c>
      <c r="AK157">
        <v>1943</v>
      </c>
      <c r="AL157">
        <v>81</v>
      </c>
      <c r="AM157">
        <v>1994</v>
      </c>
      <c r="AN157">
        <v>2023</v>
      </c>
      <c r="AO157" t="s">
        <v>341</v>
      </c>
      <c r="AP157">
        <v>64.7</v>
      </c>
      <c r="AQ157" t="s">
        <v>332</v>
      </c>
      <c r="AR157" t="s">
        <v>333</v>
      </c>
      <c r="AS157" t="s">
        <v>361</v>
      </c>
      <c r="AT157" t="s">
        <v>335</v>
      </c>
      <c r="AU157" s="73">
        <v>40687</v>
      </c>
      <c r="AV157">
        <v>51</v>
      </c>
      <c r="AW157">
        <v>113</v>
      </c>
      <c r="AX157">
        <v>125</v>
      </c>
      <c r="AY157">
        <v>134</v>
      </c>
      <c r="AZ157">
        <v>141</v>
      </c>
      <c r="BA157">
        <v>212</v>
      </c>
      <c r="BB157">
        <v>223</v>
      </c>
      <c r="BC157">
        <v>235</v>
      </c>
      <c r="BD157">
        <v>243</v>
      </c>
      <c r="BE157" t="s">
        <v>336</v>
      </c>
      <c r="BF157" t="s">
        <v>336</v>
      </c>
      <c r="BG157">
        <v>333</v>
      </c>
      <c r="BH157" t="s">
        <v>336</v>
      </c>
      <c r="BI157" t="s">
        <v>336</v>
      </c>
      <c r="BJ157" t="s">
        <v>336</v>
      </c>
      <c r="BK157" t="s">
        <v>336</v>
      </c>
      <c r="BL157" t="s">
        <v>336</v>
      </c>
      <c r="BM157" t="s">
        <v>336</v>
      </c>
      <c r="BN157" t="s">
        <v>336</v>
      </c>
      <c r="BO157" t="s">
        <v>362</v>
      </c>
      <c r="BP157">
        <v>7203036003</v>
      </c>
    </row>
    <row r="158" spans="1:68">
      <c r="A158">
        <v>156</v>
      </c>
      <c r="B158" t="s">
        <v>319</v>
      </c>
      <c r="C158">
        <v>779801</v>
      </c>
      <c r="D158">
        <v>7203036002</v>
      </c>
      <c r="E158" t="s">
        <v>320</v>
      </c>
      <c r="F158" t="s">
        <v>321</v>
      </c>
      <c r="G158">
        <v>1</v>
      </c>
      <c r="H158">
        <v>7203036</v>
      </c>
      <c r="I158">
        <v>5.6899999999999995E-4</v>
      </c>
      <c r="J158">
        <v>202.291214</v>
      </c>
      <c r="K158">
        <v>0</v>
      </c>
      <c r="L158">
        <v>294302</v>
      </c>
      <c r="M158">
        <v>7203036002</v>
      </c>
      <c r="N158" t="s">
        <v>322</v>
      </c>
      <c r="O158">
        <v>361.91</v>
      </c>
      <c r="P158">
        <v>294748</v>
      </c>
      <c r="Q158">
        <v>7203</v>
      </c>
      <c r="R158" t="s">
        <v>323</v>
      </c>
      <c r="S158">
        <v>36</v>
      </c>
      <c r="T158">
        <v>2</v>
      </c>
      <c r="U158">
        <v>0</v>
      </c>
      <c r="V158">
        <v>0</v>
      </c>
      <c r="W158" t="s">
        <v>921</v>
      </c>
      <c r="X158" t="s">
        <v>922</v>
      </c>
      <c r="Y158">
        <v>1.100101721303E+29</v>
      </c>
      <c r="Z158" t="s">
        <v>326</v>
      </c>
      <c r="AA158" s="73">
        <v>34334</v>
      </c>
      <c r="AB158" t="s">
        <v>327</v>
      </c>
      <c r="AC158" t="s">
        <v>923</v>
      </c>
      <c r="AD158" t="s">
        <v>329</v>
      </c>
      <c r="AE158" t="s">
        <v>330</v>
      </c>
      <c r="AF158" t="s">
        <v>924</v>
      </c>
      <c r="AG158">
        <v>203</v>
      </c>
      <c r="AH158" s="72">
        <v>361.91</v>
      </c>
      <c r="AI158">
        <v>6852015152222</v>
      </c>
      <c r="AJ158" t="s">
        <v>216</v>
      </c>
      <c r="AK158">
        <v>1946</v>
      </c>
      <c r="AL158">
        <v>78</v>
      </c>
      <c r="AM158">
        <v>1994</v>
      </c>
      <c r="AN158">
        <v>2023</v>
      </c>
      <c r="AO158" t="s">
        <v>322</v>
      </c>
      <c r="AP158">
        <v>361.91</v>
      </c>
      <c r="AQ158" t="s">
        <v>332</v>
      </c>
      <c r="AR158" t="s">
        <v>333</v>
      </c>
      <c r="AS158" t="s">
        <v>334</v>
      </c>
      <c r="AT158" t="s">
        <v>335</v>
      </c>
      <c r="AU158" s="73">
        <v>42947</v>
      </c>
      <c r="AV158">
        <v>45</v>
      </c>
      <c r="AW158">
        <v>114</v>
      </c>
      <c r="AX158">
        <v>125</v>
      </c>
      <c r="AY158">
        <v>134</v>
      </c>
      <c r="AZ158">
        <v>142</v>
      </c>
      <c r="BA158">
        <v>212</v>
      </c>
      <c r="BB158">
        <v>222</v>
      </c>
      <c r="BC158">
        <v>235</v>
      </c>
      <c r="BD158">
        <v>242</v>
      </c>
      <c r="BE158">
        <v>312</v>
      </c>
      <c r="BF158">
        <v>322</v>
      </c>
      <c r="BG158">
        <v>332</v>
      </c>
      <c r="BH158">
        <v>342</v>
      </c>
      <c r="BI158">
        <v>412</v>
      </c>
      <c r="BJ158">
        <v>424</v>
      </c>
      <c r="BK158">
        <v>432</v>
      </c>
      <c r="BL158">
        <v>442</v>
      </c>
      <c r="BM158">
        <v>0</v>
      </c>
      <c r="BN158">
        <v>0</v>
      </c>
      <c r="BO158" t="s">
        <v>337</v>
      </c>
      <c r="BP158">
        <v>7203036002</v>
      </c>
    </row>
    <row r="159" spans="1:68">
      <c r="A159">
        <v>157</v>
      </c>
      <c r="B159" t="s">
        <v>319</v>
      </c>
      <c r="C159">
        <v>780473</v>
      </c>
      <c r="D159">
        <v>7203036012</v>
      </c>
      <c r="E159" t="s">
        <v>320</v>
      </c>
      <c r="F159" t="s">
        <v>321</v>
      </c>
      <c r="G159">
        <v>1</v>
      </c>
      <c r="H159">
        <v>7203036</v>
      </c>
      <c r="I159">
        <v>5.6999999999999998E-4</v>
      </c>
      <c r="J159">
        <v>217.05033700000001</v>
      </c>
      <c r="K159">
        <v>0</v>
      </c>
      <c r="L159">
        <v>118397</v>
      </c>
      <c r="M159">
        <v>7203036012</v>
      </c>
      <c r="N159" t="s">
        <v>322</v>
      </c>
      <c r="O159">
        <v>351.4</v>
      </c>
      <c r="P159">
        <v>3569195</v>
      </c>
      <c r="Q159">
        <v>7203</v>
      </c>
      <c r="R159" t="s">
        <v>323</v>
      </c>
      <c r="S159">
        <v>36</v>
      </c>
      <c r="T159">
        <v>12</v>
      </c>
      <c r="U159">
        <v>0</v>
      </c>
      <c r="V159">
        <v>0</v>
      </c>
      <c r="W159" t="s">
        <v>925</v>
      </c>
      <c r="X159" t="s">
        <v>926</v>
      </c>
      <c r="Y159">
        <v>1.100101721303E+29</v>
      </c>
      <c r="Z159" t="s">
        <v>326</v>
      </c>
      <c r="AA159" s="73">
        <v>34334</v>
      </c>
      <c r="AB159" t="s">
        <v>327</v>
      </c>
      <c r="AC159" t="s">
        <v>927</v>
      </c>
      <c r="AD159" t="s">
        <v>329</v>
      </c>
      <c r="AE159" t="s">
        <v>330</v>
      </c>
      <c r="AF159" t="s">
        <v>928</v>
      </c>
      <c r="AG159">
        <v>215</v>
      </c>
      <c r="AH159" s="72">
        <v>351.4</v>
      </c>
      <c r="AI159">
        <v>6852015152121</v>
      </c>
      <c r="AJ159" t="s">
        <v>216</v>
      </c>
      <c r="AK159">
        <v>1952</v>
      </c>
      <c r="AL159">
        <v>72</v>
      </c>
      <c r="AM159">
        <v>1994</v>
      </c>
      <c r="AN159">
        <v>2023</v>
      </c>
      <c r="AO159" t="s">
        <v>322</v>
      </c>
      <c r="AP159">
        <v>351.4</v>
      </c>
      <c r="AQ159" t="s">
        <v>332</v>
      </c>
      <c r="AR159" t="s">
        <v>333</v>
      </c>
      <c r="AS159" t="s">
        <v>334</v>
      </c>
      <c r="AT159" t="s">
        <v>335</v>
      </c>
      <c r="AU159" s="73">
        <v>36861</v>
      </c>
      <c r="AV159">
        <v>50</v>
      </c>
      <c r="AW159">
        <v>113</v>
      </c>
      <c r="AX159">
        <v>125</v>
      </c>
      <c r="AY159">
        <v>134</v>
      </c>
      <c r="AZ159">
        <v>141</v>
      </c>
      <c r="BA159">
        <v>213</v>
      </c>
      <c r="BB159">
        <v>223</v>
      </c>
      <c r="BC159">
        <v>234</v>
      </c>
      <c r="BD159">
        <v>242</v>
      </c>
      <c r="BE159">
        <v>313</v>
      </c>
      <c r="BF159">
        <v>323</v>
      </c>
      <c r="BG159">
        <v>333</v>
      </c>
      <c r="BH159">
        <v>342</v>
      </c>
      <c r="BI159">
        <v>413</v>
      </c>
      <c r="BJ159">
        <v>423</v>
      </c>
      <c r="BK159">
        <v>432</v>
      </c>
      <c r="BL159">
        <v>442</v>
      </c>
      <c r="BM159" t="s">
        <v>336</v>
      </c>
      <c r="BN159" t="s">
        <v>336</v>
      </c>
      <c r="BO159" t="s">
        <v>337</v>
      </c>
      <c r="BP159">
        <v>7203036012</v>
      </c>
    </row>
    <row r="160" spans="1:68">
      <c r="A160">
        <v>158</v>
      </c>
      <c r="B160" t="s">
        <v>319</v>
      </c>
      <c r="C160">
        <v>781829</v>
      </c>
      <c r="D160">
        <v>7203036006</v>
      </c>
      <c r="E160" t="s">
        <v>320</v>
      </c>
      <c r="F160" t="s">
        <v>321</v>
      </c>
      <c r="G160">
        <v>1</v>
      </c>
      <c r="H160">
        <v>7203036</v>
      </c>
      <c r="I160">
        <v>5.62E-4</v>
      </c>
      <c r="J160">
        <v>212.849356</v>
      </c>
      <c r="K160">
        <v>0</v>
      </c>
      <c r="L160">
        <v>749845</v>
      </c>
      <c r="M160">
        <v>7203036006</v>
      </c>
      <c r="N160" t="s">
        <v>322</v>
      </c>
      <c r="O160">
        <v>413.7</v>
      </c>
      <c r="P160">
        <v>3566339</v>
      </c>
      <c r="Q160">
        <v>7203</v>
      </c>
      <c r="R160" t="s">
        <v>323</v>
      </c>
      <c r="S160">
        <v>36</v>
      </c>
      <c r="T160">
        <v>6</v>
      </c>
      <c r="U160">
        <v>0</v>
      </c>
      <c r="V160">
        <v>0</v>
      </c>
      <c r="W160" t="s">
        <v>929</v>
      </c>
      <c r="X160" t="s">
        <v>930</v>
      </c>
      <c r="Y160">
        <v>1.100101721303E+29</v>
      </c>
      <c r="Z160" t="s">
        <v>326</v>
      </c>
      <c r="AA160" s="73">
        <v>34334</v>
      </c>
      <c r="AB160" t="s">
        <v>327</v>
      </c>
      <c r="AC160" t="s">
        <v>931</v>
      </c>
      <c r="AD160" t="s">
        <v>329</v>
      </c>
      <c r="AE160" t="s">
        <v>330</v>
      </c>
      <c r="AF160" t="s">
        <v>932</v>
      </c>
      <c r="AG160">
        <v>212.9</v>
      </c>
      <c r="AH160" s="72">
        <v>413.7</v>
      </c>
      <c r="AI160">
        <v>6852015153222</v>
      </c>
      <c r="AJ160" t="s">
        <v>216</v>
      </c>
      <c r="AK160">
        <v>1943</v>
      </c>
      <c r="AL160">
        <v>81</v>
      </c>
      <c r="AM160">
        <v>1994</v>
      </c>
      <c r="AN160">
        <v>2023</v>
      </c>
      <c r="AO160" t="s">
        <v>322</v>
      </c>
      <c r="AP160">
        <v>413.7</v>
      </c>
      <c r="AQ160" t="s">
        <v>332</v>
      </c>
      <c r="AR160" t="s">
        <v>333</v>
      </c>
      <c r="AS160" t="s">
        <v>334</v>
      </c>
      <c r="AT160" t="s">
        <v>335</v>
      </c>
      <c r="AU160" s="73">
        <v>38113</v>
      </c>
      <c r="AV160">
        <v>31</v>
      </c>
      <c r="AW160">
        <v>113</v>
      </c>
      <c r="AX160">
        <v>125</v>
      </c>
      <c r="AY160">
        <v>132</v>
      </c>
      <c r="AZ160">
        <v>141</v>
      </c>
      <c r="BA160">
        <v>212</v>
      </c>
      <c r="BB160">
        <v>223</v>
      </c>
      <c r="BC160">
        <v>232</v>
      </c>
      <c r="BD160">
        <v>242</v>
      </c>
      <c r="BE160">
        <v>312</v>
      </c>
      <c r="BF160">
        <v>323</v>
      </c>
      <c r="BG160">
        <v>332</v>
      </c>
      <c r="BH160">
        <v>341</v>
      </c>
      <c r="BI160">
        <v>412</v>
      </c>
      <c r="BJ160">
        <v>423</v>
      </c>
      <c r="BK160">
        <v>432</v>
      </c>
      <c r="BL160">
        <v>441</v>
      </c>
      <c r="BM160" t="s">
        <v>336</v>
      </c>
      <c r="BN160" t="s">
        <v>336</v>
      </c>
      <c r="BO160" t="s">
        <v>337</v>
      </c>
      <c r="BP160">
        <v>7203036006</v>
      </c>
    </row>
    <row r="161" spans="1:68">
      <c r="A161">
        <v>159</v>
      </c>
      <c r="B161" t="s">
        <v>319</v>
      </c>
      <c r="C161">
        <v>784041</v>
      </c>
      <c r="D161">
        <v>7203019022</v>
      </c>
      <c r="E161" t="s">
        <v>320</v>
      </c>
      <c r="F161" t="s">
        <v>321</v>
      </c>
      <c r="G161">
        <v>1</v>
      </c>
      <c r="H161">
        <v>7203019</v>
      </c>
      <c r="I161">
        <v>3.4499999999999998E-4</v>
      </c>
      <c r="J161">
        <v>83.359091000000006</v>
      </c>
      <c r="K161">
        <v>0</v>
      </c>
      <c r="L161">
        <v>269770</v>
      </c>
      <c r="M161">
        <v>7203019022</v>
      </c>
      <c r="N161" t="s">
        <v>341</v>
      </c>
      <c r="O161">
        <v>43.5</v>
      </c>
      <c r="P161">
        <v>286665</v>
      </c>
      <c r="Q161">
        <v>7203</v>
      </c>
      <c r="R161" t="s">
        <v>323</v>
      </c>
      <c r="S161">
        <v>19</v>
      </c>
      <c r="T161">
        <v>22</v>
      </c>
      <c r="U161">
        <v>0</v>
      </c>
      <c r="V161">
        <v>0</v>
      </c>
      <c r="W161" t="s">
        <v>933</v>
      </c>
      <c r="X161" t="s">
        <v>934</v>
      </c>
      <c r="Y161">
        <v>1.100101721303E+29</v>
      </c>
      <c r="Z161" t="s">
        <v>326</v>
      </c>
      <c r="AA161" s="73">
        <v>34334</v>
      </c>
      <c r="AB161" t="s">
        <v>327</v>
      </c>
      <c r="AC161" t="s">
        <v>935</v>
      </c>
      <c r="AD161" t="s">
        <v>329</v>
      </c>
      <c r="AE161" t="s">
        <v>494</v>
      </c>
      <c r="AF161" t="s">
        <v>936</v>
      </c>
      <c r="AG161">
        <v>82</v>
      </c>
      <c r="AH161" s="72">
        <v>339.66</v>
      </c>
      <c r="AI161">
        <v>6853015152121</v>
      </c>
      <c r="AJ161" t="s">
        <v>216</v>
      </c>
      <c r="AK161">
        <v>1954</v>
      </c>
      <c r="AL161">
        <v>70</v>
      </c>
      <c r="AM161">
        <v>1994</v>
      </c>
      <c r="AN161">
        <v>2023</v>
      </c>
      <c r="AO161" t="s">
        <v>322</v>
      </c>
      <c r="AP161">
        <v>296.16000000000003</v>
      </c>
      <c r="AQ161" t="s">
        <v>332</v>
      </c>
      <c r="AR161" t="s">
        <v>333</v>
      </c>
      <c r="AS161" t="s">
        <v>334</v>
      </c>
      <c r="AT161" t="s">
        <v>335</v>
      </c>
      <c r="AU161" s="73">
        <v>44510</v>
      </c>
      <c r="AV161">
        <v>50</v>
      </c>
      <c r="AW161">
        <v>115</v>
      </c>
      <c r="AX161">
        <v>125</v>
      </c>
      <c r="AY161">
        <v>134</v>
      </c>
      <c r="AZ161">
        <v>141</v>
      </c>
      <c r="BA161">
        <v>213</v>
      </c>
      <c r="BB161">
        <v>223</v>
      </c>
      <c r="BC161">
        <v>234</v>
      </c>
      <c r="BD161">
        <v>242</v>
      </c>
      <c r="BE161">
        <v>313</v>
      </c>
      <c r="BF161">
        <v>323</v>
      </c>
      <c r="BG161">
        <v>332</v>
      </c>
      <c r="BH161">
        <v>342</v>
      </c>
      <c r="BI161">
        <v>413</v>
      </c>
      <c r="BJ161">
        <v>423</v>
      </c>
      <c r="BK161">
        <v>432</v>
      </c>
      <c r="BL161">
        <v>442</v>
      </c>
      <c r="BM161" t="s">
        <v>336</v>
      </c>
      <c r="BN161" t="s">
        <v>336</v>
      </c>
      <c r="BO161" t="s">
        <v>337</v>
      </c>
      <c r="BP161">
        <v>7203019022</v>
      </c>
    </row>
    <row r="162" spans="1:68">
      <c r="A162">
        <v>160</v>
      </c>
      <c r="B162" t="s">
        <v>319</v>
      </c>
      <c r="C162">
        <v>784249</v>
      </c>
      <c r="D162">
        <v>7203019045</v>
      </c>
      <c r="E162" t="s">
        <v>320</v>
      </c>
      <c r="F162" t="s">
        <v>321</v>
      </c>
      <c r="G162">
        <v>1</v>
      </c>
      <c r="H162">
        <v>7203019</v>
      </c>
      <c r="I162">
        <v>8.2600000000000002E-4</v>
      </c>
      <c r="J162">
        <v>519.74718399999995</v>
      </c>
      <c r="K162">
        <v>0</v>
      </c>
      <c r="L162">
        <v>269220</v>
      </c>
      <c r="M162">
        <v>7203019045</v>
      </c>
      <c r="N162" t="s">
        <v>937</v>
      </c>
      <c r="O162">
        <v>307</v>
      </c>
      <c r="P162">
        <v>423206</v>
      </c>
      <c r="Q162">
        <v>7203</v>
      </c>
      <c r="R162" t="s">
        <v>323</v>
      </c>
      <c r="S162">
        <v>19</v>
      </c>
      <c r="T162">
        <v>45</v>
      </c>
      <c r="U162">
        <v>0</v>
      </c>
      <c r="V162">
        <v>0</v>
      </c>
      <c r="W162" t="s">
        <v>938</v>
      </c>
      <c r="X162">
        <v>7203194500000000</v>
      </c>
      <c r="Y162">
        <v>1.100101721303E+29</v>
      </c>
      <c r="Z162" t="s">
        <v>326</v>
      </c>
      <c r="AA162" t="s">
        <v>939</v>
      </c>
      <c r="AB162" t="s">
        <v>327</v>
      </c>
      <c r="AC162" t="s">
        <v>940</v>
      </c>
      <c r="AD162" t="s">
        <v>329</v>
      </c>
      <c r="AE162" t="s">
        <v>494</v>
      </c>
      <c r="AF162" t="s">
        <v>941</v>
      </c>
      <c r="AG162">
        <v>519.08000000000004</v>
      </c>
      <c r="AH162" s="72">
        <v>425</v>
      </c>
      <c r="AI162">
        <v>6853015152121</v>
      </c>
      <c r="AJ162" t="s">
        <v>211</v>
      </c>
      <c r="AK162">
        <v>1999</v>
      </c>
      <c r="AL162">
        <v>25</v>
      </c>
      <c r="AM162">
        <v>1994</v>
      </c>
      <c r="AN162">
        <v>2023</v>
      </c>
      <c r="AO162" t="s">
        <v>937</v>
      </c>
      <c r="AP162">
        <v>307</v>
      </c>
      <c r="AQ162" t="s">
        <v>443</v>
      </c>
      <c r="AR162" t="s">
        <v>333</v>
      </c>
      <c r="AS162" t="s">
        <v>361</v>
      </c>
      <c r="AT162" t="s">
        <v>335</v>
      </c>
      <c r="AU162" s="73">
        <v>42818</v>
      </c>
      <c r="AV162">
        <v>70</v>
      </c>
      <c r="AW162">
        <v>114</v>
      </c>
      <c r="AX162">
        <v>125</v>
      </c>
      <c r="AY162">
        <v>134</v>
      </c>
      <c r="AZ162">
        <v>143</v>
      </c>
      <c r="BA162">
        <v>213</v>
      </c>
      <c r="BB162">
        <v>223</v>
      </c>
      <c r="BC162">
        <v>235</v>
      </c>
      <c r="BD162">
        <v>243</v>
      </c>
      <c r="BE162" t="s">
        <v>336</v>
      </c>
      <c r="BF162" t="s">
        <v>336</v>
      </c>
      <c r="BG162">
        <v>332</v>
      </c>
      <c r="BH162" t="s">
        <v>336</v>
      </c>
      <c r="BI162" t="s">
        <v>336</v>
      </c>
      <c r="BJ162" t="s">
        <v>336</v>
      </c>
      <c r="BK162">
        <v>433</v>
      </c>
      <c r="BL162" t="s">
        <v>336</v>
      </c>
      <c r="BM162" t="s">
        <v>336</v>
      </c>
      <c r="BN162" t="s">
        <v>336</v>
      </c>
      <c r="BO162" t="s">
        <v>362</v>
      </c>
      <c r="BP162">
        <v>7203019045</v>
      </c>
    </row>
    <row r="163" spans="1:68">
      <c r="A163">
        <v>161</v>
      </c>
      <c r="B163" t="s">
        <v>319</v>
      </c>
      <c r="C163">
        <v>784250</v>
      </c>
      <c r="D163">
        <v>7203019024</v>
      </c>
      <c r="E163" t="s">
        <v>320</v>
      </c>
      <c r="F163" t="s">
        <v>321</v>
      </c>
      <c r="G163">
        <v>1</v>
      </c>
      <c r="H163">
        <v>7203019</v>
      </c>
      <c r="I163">
        <v>6.11E-4</v>
      </c>
      <c r="J163">
        <v>131.028042</v>
      </c>
      <c r="K163">
        <v>0</v>
      </c>
      <c r="L163">
        <v>51069</v>
      </c>
      <c r="M163">
        <v>7203019024</v>
      </c>
      <c r="N163" t="s">
        <v>322</v>
      </c>
      <c r="O163">
        <v>282.18</v>
      </c>
      <c r="P163">
        <v>3566934</v>
      </c>
      <c r="Q163">
        <v>7203</v>
      </c>
      <c r="R163" t="s">
        <v>323</v>
      </c>
      <c r="S163">
        <v>19</v>
      </c>
      <c r="T163">
        <v>24</v>
      </c>
      <c r="U163">
        <v>0</v>
      </c>
      <c r="V163">
        <v>0</v>
      </c>
      <c r="W163" t="s">
        <v>942</v>
      </c>
      <c r="X163" t="s">
        <v>943</v>
      </c>
      <c r="Y163">
        <v>1.100101721303E+29</v>
      </c>
      <c r="Z163" t="s">
        <v>326</v>
      </c>
      <c r="AA163" s="73">
        <v>34334</v>
      </c>
      <c r="AB163" t="s">
        <v>327</v>
      </c>
      <c r="AC163" t="s">
        <v>944</v>
      </c>
      <c r="AD163" t="s">
        <v>329</v>
      </c>
      <c r="AE163" t="s">
        <v>330</v>
      </c>
      <c r="AF163" t="s">
        <v>945</v>
      </c>
      <c r="AG163">
        <v>136.5</v>
      </c>
      <c r="AH163" s="72">
        <v>282.18</v>
      </c>
      <c r="AI163">
        <v>6853015152113</v>
      </c>
      <c r="AJ163" t="s">
        <v>216</v>
      </c>
      <c r="AK163">
        <v>1943</v>
      </c>
      <c r="AL163">
        <v>81</v>
      </c>
      <c r="AM163">
        <v>1994</v>
      </c>
      <c r="AN163">
        <v>2023</v>
      </c>
      <c r="AO163" t="s">
        <v>322</v>
      </c>
      <c r="AP163">
        <v>282.18</v>
      </c>
      <c r="AQ163" t="s">
        <v>332</v>
      </c>
      <c r="AR163" t="s">
        <v>333</v>
      </c>
      <c r="AS163" t="s">
        <v>334</v>
      </c>
      <c r="AT163" t="s">
        <v>335</v>
      </c>
      <c r="AU163" s="73">
        <v>44510</v>
      </c>
      <c r="AV163">
        <v>33</v>
      </c>
      <c r="AW163">
        <v>113</v>
      </c>
      <c r="AX163">
        <v>125</v>
      </c>
      <c r="AY163">
        <v>132</v>
      </c>
      <c r="AZ163">
        <v>141</v>
      </c>
      <c r="BA163">
        <v>212</v>
      </c>
      <c r="BB163">
        <v>223</v>
      </c>
      <c r="BC163">
        <v>234</v>
      </c>
      <c r="BD163">
        <v>242</v>
      </c>
      <c r="BE163">
        <v>312</v>
      </c>
      <c r="BF163">
        <v>323</v>
      </c>
      <c r="BG163">
        <v>332</v>
      </c>
      <c r="BH163">
        <v>342</v>
      </c>
      <c r="BI163">
        <v>412</v>
      </c>
      <c r="BJ163">
        <v>423</v>
      </c>
      <c r="BK163">
        <v>431</v>
      </c>
      <c r="BL163">
        <v>441</v>
      </c>
      <c r="BM163" t="s">
        <v>336</v>
      </c>
      <c r="BN163" t="s">
        <v>336</v>
      </c>
      <c r="BO163" t="s">
        <v>337</v>
      </c>
      <c r="BP163">
        <v>7203019024</v>
      </c>
    </row>
    <row r="164" spans="1:68">
      <c r="A164">
        <v>162</v>
      </c>
      <c r="B164" t="s">
        <v>319</v>
      </c>
      <c r="C164">
        <v>784289</v>
      </c>
      <c r="D164">
        <v>7203018003</v>
      </c>
      <c r="E164" t="s">
        <v>320</v>
      </c>
      <c r="F164" t="s">
        <v>321</v>
      </c>
      <c r="G164">
        <v>1</v>
      </c>
      <c r="H164">
        <v>7203018</v>
      </c>
      <c r="I164">
        <v>4.4799999999999999E-4</v>
      </c>
      <c r="J164">
        <v>131.28749400000001</v>
      </c>
      <c r="K164">
        <v>0</v>
      </c>
      <c r="L164">
        <v>462351</v>
      </c>
      <c r="M164">
        <v>7203018003</v>
      </c>
      <c r="N164" t="s">
        <v>341</v>
      </c>
      <c r="O164">
        <v>242.5</v>
      </c>
      <c r="P164">
        <v>517433</v>
      </c>
      <c r="Q164">
        <v>7203</v>
      </c>
      <c r="R164" t="s">
        <v>323</v>
      </c>
      <c r="S164">
        <v>18</v>
      </c>
      <c r="T164">
        <v>3</v>
      </c>
      <c r="U164">
        <v>0</v>
      </c>
      <c r="V164">
        <v>0</v>
      </c>
      <c r="W164" t="s">
        <v>946</v>
      </c>
      <c r="X164" t="s">
        <v>947</v>
      </c>
      <c r="Y164">
        <v>1.100101721303E+29</v>
      </c>
      <c r="Z164" t="s">
        <v>326</v>
      </c>
      <c r="AA164" s="73">
        <v>34334</v>
      </c>
      <c r="AB164" t="s">
        <v>327</v>
      </c>
      <c r="AC164" t="s">
        <v>948</v>
      </c>
      <c r="AD164" t="s">
        <v>329</v>
      </c>
      <c r="AE164" t="s">
        <v>330</v>
      </c>
      <c r="AF164" t="s">
        <v>949</v>
      </c>
      <c r="AG164">
        <v>131</v>
      </c>
      <c r="AH164" s="72">
        <v>242.5</v>
      </c>
      <c r="AI164">
        <v>6853015152121</v>
      </c>
      <c r="AJ164" t="s">
        <v>211</v>
      </c>
      <c r="AK164">
        <v>1943</v>
      </c>
      <c r="AL164">
        <v>81</v>
      </c>
      <c r="AM164">
        <v>1994</v>
      </c>
      <c r="AN164">
        <v>2023</v>
      </c>
      <c r="AO164" t="s">
        <v>341</v>
      </c>
      <c r="AP164">
        <v>242.5</v>
      </c>
      <c r="AQ164" t="s">
        <v>332</v>
      </c>
      <c r="AR164" t="s">
        <v>333</v>
      </c>
      <c r="AS164" t="s">
        <v>361</v>
      </c>
      <c r="AT164" t="s">
        <v>335</v>
      </c>
      <c r="AU164" s="73">
        <v>36861</v>
      </c>
      <c r="AV164">
        <v>42</v>
      </c>
      <c r="AW164">
        <v>113</v>
      </c>
      <c r="AX164">
        <v>125</v>
      </c>
      <c r="AY164">
        <v>132</v>
      </c>
      <c r="AZ164">
        <v>141</v>
      </c>
      <c r="BA164">
        <v>212</v>
      </c>
      <c r="BB164">
        <v>223</v>
      </c>
      <c r="BC164">
        <v>235</v>
      </c>
      <c r="BD164">
        <v>243</v>
      </c>
      <c r="BE164" t="s">
        <v>336</v>
      </c>
      <c r="BF164" t="s">
        <v>336</v>
      </c>
      <c r="BG164">
        <v>332</v>
      </c>
      <c r="BH164" t="s">
        <v>336</v>
      </c>
      <c r="BI164" t="s">
        <v>336</v>
      </c>
      <c r="BJ164" t="s">
        <v>336</v>
      </c>
      <c r="BK164" t="s">
        <v>336</v>
      </c>
      <c r="BL164" t="s">
        <v>336</v>
      </c>
      <c r="BM164" t="s">
        <v>336</v>
      </c>
      <c r="BN164" t="s">
        <v>336</v>
      </c>
      <c r="BO164" t="s">
        <v>362</v>
      </c>
      <c r="BP164">
        <v>7203018003</v>
      </c>
    </row>
    <row r="165" spans="1:68">
      <c r="A165">
        <v>163</v>
      </c>
      <c r="B165" t="s">
        <v>319</v>
      </c>
      <c r="C165">
        <v>784290</v>
      </c>
      <c r="D165">
        <v>7203018004</v>
      </c>
      <c r="E165" t="s">
        <v>320</v>
      </c>
      <c r="F165" t="s">
        <v>321</v>
      </c>
      <c r="G165">
        <v>1</v>
      </c>
      <c r="H165">
        <v>7203018</v>
      </c>
      <c r="I165">
        <v>4.73E-4</v>
      </c>
      <c r="J165">
        <v>155.602912</v>
      </c>
      <c r="K165">
        <v>0</v>
      </c>
      <c r="L165">
        <v>916043</v>
      </c>
      <c r="M165">
        <v>7203018004</v>
      </c>
      <c r="N165" t="s">
        <v>375</v>
      </c>
      <c r="O165">
        <v>405.7</v>
      </c>
      <c r="P165">
        <v>520455</v>
      </c>
      <c r="Q165">
        <v>7203</v>
      </c>
      <c r="R165" t="s">
        <v>323</v>
      </c>
      <c r="S165">
        <v>18</v>
      </c>
      <c r="T165">
        <v>4</v>
      </c>
      <c r="U165">
        <v>0</v>
      </c>
      <c r="V165">
        <v>0</v>
      </c>
      <c r="W165" t="s">
        <v>950</v>
      </c>
      <c r="X165" t="s">
        <v>951</v>
      </c>
      <c r="Y165">
        <v>1.100101721303E+29</v>
      </c>
      <c r="Z165" t="s">
        <v>326</v>
      </c>
      <c r="AA165" s="73">
        <v>34334</v>
      </c>
      <c r="AB165" t="s">
        <v>327</v>
      </c>
      <c r="AC165" t="s">
        <v>952</v>
      </c>
      <c r="AD165" t="s">
        <v>329</v>
      </c>
      <c r="AE165" t="s">
        <v>330</v>
      </c>
      <c r="AF165" t="s">
        <v>953</v>
      </c>
      <c r="AG165">
        <v>158</v>
      </c>
      <c r="AH165" s="72">
        <v>562.20000000000005</v>
      </c>
      <c r="AI165">
        <v>6853015152121</v>
      </c>
      <c r="AJ165" t="s">
        <v>211</v>
      </c>
      <c r="AK165">
        <v>1958</v>
      </c>
      <c r="AL165">
        <v>66</v>
      </c>
      <c r="AM165">
        <v>1994</v>
      </c>
      <c r="AN165">
        <v>2023</v>
      </c>
      <c r="AO165" t="s">
        <v>341</v>
      </c>
      <c r="AP165">
        <v>156.5</v>
      </c>
      <c r="AQ165" t="s">
        <v>332</v>
      </c>
      <c r="AR165" t="s">
        <v>333</v>
      </c>
      <c r="AS165" t="s">
        <v>361</v>
      </c>
      <c r="AT165" t="s">
        <v>335</v>
      </c>
      <c r="AU165" s="73">
        <v>36861</v>
      </c>
      <c r="AV165">
        <v>50</v>
      </c>
      <c r="AW165">
        <v>114</v>
      </c>
      <c r="AX165">
        <v>125</v>
      </c>
      <c r="AY165">
        <v>134</v>
      </c>
      <c r="AZ165">
        <v>141</v>
      </c>
      <c r="BA165">
        <v>212</v>
      </c>
      <c r="BB165">
        <v>223</v>
      </c>
      <c r="BC165">
        <v>233</v>
      </c>
      <c r="BD165">
        <v>241</v>
      </c>
      <c r="BE165" t="s">
        <v>336</v>
      </c>
      <c r="BF165" t="s">
        <v>336</v>
      </c>
      <c r="BG165">
        <v>332</v>
      </c>
      <c r="BH165" t="s">
        <v>336</v>
      </c>
      <c r="BI165" t="s">
        <v>336</v>
      </c>
      <c r="BJ165" t="s">
        <v>336</v>
      </c>
      <c r="BK165" t="s">
        <v>336</v>
      </c>
      <c r="BL165" t="s">
        <v>336</v>
      </c>
      <c r="BM165" t="s">
        <v>336</v>
      </c>
      <c r="BN165" t="s">
        <v>336</v>
      </c>
      <c r="BO165" t="s">
        <v>362</v>
      </c>
      <c r="BP165">
        <v>7203018004</v>
      </c>
    </row>
    <row r="166" spans="1:68">
      <c r="A166">
        <v>164</v>
      </c>
      <c r="B166" t="s">
        <v>319</v>
      </c>
      <c r="C166">
        <v>784291</v>
      </c>
      <c r="D166">
        <v>7203036011</v>
      </c>
      <c r="E166" t="s">
        <v>320</v>
      </c>
      <c r="F166" t="s">
        <v>321</v>
      </c>
      <c r="G166">
        <v>1</v>
      </c>
      <c r="H166">
        <v>7203036</v>
      </c>
      <c r="I166">
        <v>5.9400000000000002E-4</v>
      </c>
      <c r="J166">
        <v>254.745915</v>
      </c>
      <c r="K166">
        <v>0</v>
      </c>
      <c r="L166">
        <v>359575</v>
      </c>
      <c r="M166">
        <v>7203036011</v>
      </c>
      <c r="N166" t="s">
        <v>322</v>
      </c>
      <c r="O166">
        <v>333.2</v>
      </c>
      <c r="P166">
        <v>3569194</v>
      </c>
      <c r="Q166">
        <v>7203</v>
      </c>
      <c r="R166" t="s">
        <v>323</v>
      </c>
      <c r="S166">
        <v>36</v>
      </c>
      <c r="T166">
        <v>11</v>
      </c>
      <c r="U166">
        <v>0</v>
      </c>
      <c r="V166">
        <v>0</v>
      </c>
      <c r="W166" t="s">
        <v>954</v>
      </c>
      <c r="X166" t="s">
        <v>955</v>
      </c>
      <c r="Y166">
        <v>1.100101721303E+29</v>
      </c>
      <c r="Z166" t="s">
        <v>326</v>
      </c>
      <c r="AA166" s="73">
        <v>34334</v>
      </c>
      <c r="AB166" t="s">
        <v>327</v>
      </c>
      <c r="AC166" t="s">
        <v>956</v>
      </c>
      <c r="AD166" t="s">
        <v>329</v>
      </c>
      <c r="AE166" t="s">
        <v>494</v>
      </c>
      <c r="AF166" t="s">
        <v>957</v>
      </c>
      <c r="AG166">
        <v>257.8</v>
      </c>
      <c r="AH166" s="72">
        <v>333.2</v>
      </c>
      <c r="AI166">
        <v>6852015152121</v>
      </c>
      <c r="AJ166" t="s">
        <v>216</v>
      </c>
      <c r="AK166">
        <v>1943</v>
      </c>
      <c r="AL166">
        <v>81</v>
      </c>
      <c r="AM166">
        <v>1994</v>
      </c>
      <c r="AN166">
        <v>2023</v>
      </c>
      <c r="AO166" t="s">
        <v>322</v>
      </c>
      <c r="AP166">
        <v>333.2</v>
      </c>
      <c r="AQ166" t="s">
        <v>332</v>
      </c>
      <c r="AR166" t="s">
        <v>333</v>
      </c>
      <c r="AS166" t="s">
        <v>334</v>
      </c>
      <c r="AT166" t="s">
        <v>335</v>
      </c>
      <c r="AU166" s="73">
        <v>42633</v>
      </c>
      <c r="AV166">
        <v>55</v>
      </c>
      <c r="AW166">
        <v>113</v>
      </c>
      <c r="AX166">
        <v>125</v>
      </c>
      <c r="AY166">
        <v>134</v>
      </c>
      <c r="AZ166">
        <v>141</v>
      </c>
      <c r="BA166">
        <v>214</v>
      </c>
      <c r="BB166">
        <v>223</v>
      </c>
      <c r="BC166">
        <v>234</v>
      </c>
      <c r="BD166">
        <v>242</v>
      </c>
      <c r="BE166">
        <v>313</v>
      </c>
      <c r="BF166">
        <v>324</v>
      </c>
      <c r="BG166">
        <v>333</v>
      </c>
      <c r="BH166">
        <v>342</v>
      </c>
      <c r="BI166">
        <v>413</v>
      </c>
      <c r="BJ166">
        <v>424</v>
      </c>
      <c r="BK166">
        <v>433</v>
      </c>
      <c r="BL166">
        <v>442</v>
      </c>
      <c r="BM166" t="s">
        <v>336</v>
      </c>
      <c r="BN166" t="s">
        <v>336</v>
      </c>
      <c r="BO166" t="s">
        <v>337</v>
      </c>
      <c r="BP166">
        <v>7203036011</v>
      </c>
    </row>
    <row r="167" spans="1:68">
      <c r="A167">
        <v>165</v>
      </c>
      <c r="B167" t="s">
        <v>319</v>
      </c>
      <c r="C167">
        <v>785211</v>
      </c>
      <c r="D167">
        <v>7203019019</v>
      </c>
      <c r="E167" t="s">
        <v>320</v>
      </c>
      <c r="F167" t="s">
        <v>321</v>
      </c>
      <c r="G167">
        <v>1</v>
      </c>
      <c r="H167">
        <v>7203019</v>
      </c>
      <c r="I167">
        <v>3.6699999999999998E-4</v>
      </c>
      <c r="J167">
        <v>56.24973</v>
      </c>
      <c r="K167">
        <v>0</v>
      </c>
      <c r="L167">
        <v>324150</v>
      </c>
      <c r="M167">
        <v>7203019019</v>
      </c>
      <c r="N167" t="s">
        <v>322</v>
      </c>
      <c r="O167">
        <v>107.83</v>
      </c>
      <c r="P167">
        <v>423222</v>
      </c>
      <c r="Q167">
        <v>7203</v>
      </c>
      <c r="R167" t="s">
        <v>323</v>
      </c>
      <c r="S167">
        <v>19</v>
      </c>
      <c r="T167">
        <v>19</v>
      </c>
      <c r="U167">
        <v>0</v>
      </c>
      <c r="V167">
        <v>0</v>
      </c>
      <c r="W167" t="s">
        <v>958</v>
      </c>
      <c r="X167" t="s">
        <v>959</v>
      </c>
      <c r="Y167">
        <v>1.100101721303E+29</v>
      </c>
      <c r="Z167" t="s">
        <v>326</v>
      </c>
      <c r="AA167" s="73">
        <v>34334</v>
      </c>
      <c r="AB167" t="s">
        <v>327</v>
      </c>
      <c r="AC167" t="s">
        <v>960</v>
      </c>
      <c r="AD167" t="s">
        <v>329</v>
      </c>
      <c r="AE167" t="s">
        <v>336</v>
      </c>
      <c r="AF167" t="s">
        <v>336</v>
      </c>
      <c r="AG167">
        <v>55.1</v>
      </c>
      <c r="AH167" s="72">
        <v>131.83000000000001</v>
      </c>
      <c r="AI167">
        <v>6853015152121</v>
      </c>
      <c r="AJ167" t="s">
        <v>216</v>
      </c>
      <c r="AK167">
        <v>1939</v>
      </c>
      <c r="AL167">
        <v>85</v>
      </c>
      <c r="AM167">
        <v>1994</v>
      </c>
      <c r="AN167">
        <v>2023</v>
      </c>
      <c r="AO167" t="s">
        <v>322</v>
      </c>
      <c r="AP167">
        <v>107.83</v>
      </c>
      <c r="AQ167" t="s">
        <v>332</v>
      </c>
      <c r="AR167" t="s">
        <v>333</v>
      </c>
      <c r="AS167" t="s">
        <v>334</v>
      </c>
      <c r="AT167" t="s">
        <v>335</v>
      </c>
      <c r="AU167" s="73">
        <v>44510</v>
      </c>
      <c r="AV167">
        <v>45</v>
      </c>
      <c r="AW167">
        <v>113</v>
      </c>
      <c r="AX167">
        <v>125</v>
      </c>
      <c r="AY167">
        <v>132</v>
      </c>
      <c r="AZ167">
        <v>141</v>
      </c>
      <c r="BA167">
        <v>213</v>
      </c>
      <c r="BB167">
        <v>223</v>
      </c>
      <c r="BC167">
        <v>235</v>
      </c>
      <c r="BD167">
        <v>242</v>
      </c>
      <c r="BE167">
        <v>313</v>
      </c>
      <c r="BF167">
        <v>323</v>
      </c>
      <c r="BG167">
        <v>332</v>
      </c>
      <c r="BH167">
        <v>342</v>
      </c>
      <c r="BI167">
        <v>413</v>
      </c>
      <c r="BJ167">
        <v>424</v>
      </c>
      <c r="BK167">
        <v>433</v>
      </c>
      <c r="BL167">
        <v>442</v>
      </c>
      <c r="BM167" t="s">
        <v>336</v>
      </c>
      <c r="BN167" t="s">
        <v>336</v>
      </c>
      <c r="BO167" t="s">
        <v>337</v>
      </c>
      <c r="BP167">
        <v>7203019019</v>
      </c>
    </row>
    <row r="168" spans="1:68">
      <c r="A168">
        <v>166</v>
      </c>
      <c r="B168" t="s">
        <v>319</v>
      </c>
      <c r="C168">
        <v>785212</v>
      </c>
      <c r="D168">
        <v>7203019021</v>
      </c>
      <c r="E168" t="s">
        <v>320</v>
      </c>
      <c r="F168" t="s">
        <v>321</v>
      </c>
      <c r="G168">
        <v>1</v>
      </c>
      <c r="H168">
        <v>7203019</v>
      </c>
      <c r="I168">
        <v>4.0000000000000002E-4</v>
      </c>
      <c r="J168">
        <v>100.32126</v>
      </c>
      <c r="K168">
        <v>0</v>
      </c>
      <c r="L168">
        <v>316343</v>
      </c>
      <c r="M168">
        <v>7203019021</v>
      </c>
      <c r="N168" t="s">
        <v>407</v>
      </c>
      <c r="O168">
        <v>129.5</v>
      </c>
      <c r="P168">
        <v>286664</v>
      </c>
      <c r="Q168">
        <v>7203</v>
      </c>
      <c r="R168" t="s">
        <v>323</v>
      </c>
      <c r="S168">
        <v>19</v>
      </c>
      <c r="T168">
        <v>21</v>
      </c>
      <c r="U168">
        <v>0</v>
      </c>
      <c r="V168">
        <v>0</v>
      </c>
      <c r="W168" t="s">
        <v>961</v>
      </c>
      <c r="X168" t="s">
        <v>962</v>
      </c>
      <c r="Y168">
        <v>1.100101721303E+29</v>
      </c>
      <c r="Z168" t="s">
        <v>326</v>
      </c>
      <c r="AA168" s="73">
        <v>34334</v>
      </c>
      <c r="AB168" t="s">
        <v>327</v>
      </c>
      <c r="AC168" t="s">
        <v>963</v>
      </c>
      <c r="AD168" t="s">
        <v>329</v>
      </c>
      <c r="AE168" t="s">
        <v>330</v>
      </c>
      <c r="AF168" t="s">
        <v>964</v>
      </c>
      <c r="AG168">
        <v>98</v>
      </c>
      <c r="AH168" s="72">
        <v>251.8</v>
      </c>
      <c r="AI168">
        <v>6853015152121</v>
      </c>
      <c r="AJ168" t="s">
        <v>211</v>
      </c>
      <c r="AK168">
        <v>1943</v>
      </c>
      <c r="AL168">
        <v>81</v>
      </c>
      <c r="AM168">
        <v>1994</v>
      </c>
      <c r="AN168">
        <v>2023</v>
      </c>
      <c r="AO168" t="s">
        <v>322</v>
      </c>
      <c r="AP168">
        <v>68.099999999999994</v>
      </c>
      <c r="AQ168" t="s">
        <v>332</v>
      </c>
      <c r="AR168" t="s">
        <v>333</v>
      </c>
      <c r="AS168" t="s">
        <v>334</v>
      </c>
      <c r="AT168" t="s">
        <v>335</v>
      </c>
      <c r="AU168" s="73">
        <v>36861</v>
      </c>
      <c r="AV168">
        <v>50</v>
      </c>
      <c r="AW168">
        <v>113</v>
      </c>
      <c r="AX168">
        <v>125</v>
      </c>
      <c r="AY168">
        <v>134</v>
      </c>
      <c r="AZ168">
        <v>141</v>
      </c>
      <c r="BA168">
        <v>213</v>
      </c>
      <c r="BB168">
        <v>223</v>
      </c>
      <c r="BC168">
        <v>235</v>
      </c>
      <c r="BD168">
        <v>243</v>
      </c>
      <c r="BE168">
        <v>312</v>
      </c>
      <c r="BF168">
        <v>323</v>
      </c>
      <c r="BG168">
        <v>332</v>
      </c>
      <c r="BH168">
        <v>342</v>
      </c>
      <c r="BI168">
        <v>413</v>
      </c>
      <c r="BJ168">
        <v>423</v>
      </c>
      <c r="BK168">
        <v>432</v>
      </c>
      <c r="BL168">
        <v>442</v>
      </c>
      <c r="BM168" t="s">
        <v>336</v>
      </c>
      <c r="BN168" t="s">
        <v>336</v>
      </c>
      <c r="BO168" t="s">
        <v>337</v>
      </c>
      <c r="BP168">
        <v>7203019021</v>
      </c>
    </row>
    <row r="169" spans="1:68">
      <c r="A169">
        <v>167</v>
      </c>
      <c r="B169" t="s">
        <v>319</v>
      </c>
      <c r="C169">
        <v>785792</v>
      </c>
      <c r="D169">
        <v>7203018005</v>
      </c>
      <c r="E169" t="s">
        <v>320</v>
      </c>
      <c r="F169" t="s">
        <v>321</v>
      </c>
      <c r="G169">
        <v>15</v>
      </c>
      <c r="H169">
        <v>7203018</v>
      </c>
      <c r="I169">
        <v>7.1500000000000003E-4</v>
      </c>
      <c r="J169">
        <v>278.493357</v>
      </c>
      <c r="K169">
        <v>0</v>
      </c>
      <c r="L169">
        <v>177262</v>
      </c>
      <c r="M169">
        <v>7203018005</v>
      </c>
      <c r="N169" t="s">
        <v>346</v>
      </c>
      <c r="O169">
        <v>66.7</v>
      </c>
      <c r="P169">
        <v>278959</v>
      </c>
      <c r="Q169">
        <v>7203</v>
      </c>
      <c r="R169" t="s">
        <v>323</v>
      </c>
      <c r="S169">
        <v>18</v>
      </c>
      <c r="T169">
        <v>5</v>
      </c>
      <c r="U169">
        <v>1</v>
      </c>
      <c r="V169">
        <v>4002</v>
      </c>
      <c r="W169" t="s">
        <v>965</v>
      </c>
      <c r="X169" t="s">
        <v>966</v>
      </c>
      <c r="Y169">
        <v>1.100101721303E+29</v>
      </c>
      <c r="Z169" t="s">
        <v>326</v>
      </c>
      <c r="AA169" s="73">
        <v>34334</v>
      </c>
      <c r="AB169" t="s">
        <v>349</v>
      </c>
      <c r="AC169" t="s">
        <v>967</v>
      </c>
      <c r="AD169" t="s">
        <v>329</v>
      </c>
      <c r="AE169" t="s">
        <v>336</v>
      </c>
      <c r="AF169" t="s">
        <v>336</v>
      </c>
      <c r="AG169">
        <v>26.2</v>
      </c>
      <c r="AH169" s="72">
        <v>73.900000000000006</v>
      </c>
      <c r="AI169">
        <v>6853015152121</v>
      </c>
      <c r="AJ169" t="s">
        <v>216</v>
      </c>
      <c r="AK169">
        <v>1978</v>
      </c>
      <c r="AL169">
        <v>46</v>
      </c>
      <c r="AM169">
        <v>1994</v>
      </c>
      <c r="AN169">
        <v>2023</v>
      </c>
      <c r="AO169" t="s">
        <v>351</v>
      </c>
      <c r="AP169">
        <v>73.900000000000006</v>
      </c>
      <c r="AQ169" t="s">
        <v>332</v>
      </c>
      <c r="AR169" t="s">
        <v>352</v>
      </c>
      <c r="AS169" t="s">
        <v>334</v>
      </c>
      <c r="AT169" t="s">
        <v>335</v>
      </c>
      <c r="AU169" s="73">
        <v>40169</v>
      </c>
      <c r="AV169">
        <v>49</v>
      </c>
      <c r="AW169">
        <v>115</v>
      </c>
      <c r="AX169">
        <v>125</v>
      </c>
      <c r="AY169">
        <v>134</v>
      </c>
      <c r="AZ169">
        <v>141</v>
      </c>
      <c r="BA169">
        <v>213</v>
      </c>
      <c r="BB169">
        <v>223</v>
      </c>
      <c r="BC169">
        <v>236</v>
      </c>
      <c r="BD169">
        <v>242</v>
      </c>
      <c r="BE169">
        <v>312</v>
      </c>
      <c r="BF169">
        <v>322</v>
      </c>
      <c r="BG169">
        <v>332</v>
      </c>
      <c r="BH169">
        <v>342</v>
      </c>
      <c r="BI169">
        <v>412</v>
      </c>
      <c r="BJ169">
        <v>422</v>
      </c>
      <c r="BK169">
        <v>433</v>
      </c>
      <c r="BL169">
        <v>442</v>
      </c>
      <c r="BM169" t="s">
        <v>336</v>
      </c>
      <c r="BN169" t="s">
        <v>336</v>
      </c>
      <c r="BO169" t="s">
        <v>337</v>
      </c>
      <c r="BP169">
        <v>7203018005</v>
      </c>
    </row>
    <row r="170" spans="1:68">
      <c r="A170">
        <v>168</v>
      </c>
      <c r="B170" t="s">
        <v>319</v>
      </c>
      <c r="C170">
        <v>785793</v>
      </c>
      <c r="D170">
        <v>7203018025</v>
      </c>
      <c r="E170" t="s">
        <v>320</v>
      </c>
      <c r="F170" t="s">
        <v>321</v>
      </c>
      <c r="G170">
        <v>1</v>
      </c>
      <c r="H170">
        <v>7203018</v>
      </c>
      <c r="I170">
        <v>6.2399999999999999E-4</v>
      </c>
      <c r="J170">
        <v>282.59826399999997</v>
      </c>
      <c r="K170">
        <v>0</v>
      </c>
      <c r="L170">
        <v>324149</v>
      </c>
      <c r="M170">
        <v>7203018025</v>
      </c>
      <c r="N170" t="s">
        <v>322</v>
      </c>
      <c r="O170">
        <v>215.48</v>
      </c>
      <c r="P170">
        <v>514152</v>
      </c>
      <c r="Q170">
        <v>7203</v>
      </c>
      <c r="R170" t="s">
        <v>323</v>
      </c>
      <c r="S170">
        <v>18</v>
      </c>
      <c r="T170">
        <v>25</v>
      </c>
      <c r="U170">
        <v>0</v>
      </c>
      <c r="V170">
        <v>0</v>
      </c>
      <c r="W170" t="s">
        <v>968</v>
      </c>
      <c r="X170" t="s">
        <v>969</v>
      </c>
      <c r="Y170">
        <v>1.100101721303E+29</v>
      </c>
      <c r="Z170" t="s">
        <v>326</v>
      </c>
      <c r="AA170" s="73">
        <v>34334</v>
      </c>
      <c r="AB170" t="s">
        <v>327</v>
      </c>
      <c r="AC170" t="s">
        <v>970</v>
      </c>
      <c r="AD170" t="s">
        <v>329</v>
      </c>
      <c r="AE170" t="s">
        <v>336</v>
      </c>
      <c r="AF170" t="s">
        <v>336</v>
      </c>
      <c r="AG170">
        <v>279.5</v>
      </c>
      <c r="AH170" s="72">
        <v>215.48</v>
      </c>
      <c r="AI170">
        <v>6853015152113</v>
      </c>
      <c r="AJ170" t="s">
        <v>216</v>
      </c>
      <c r="AK170">
        <v>1939</v>
      </c>
      <c r="AL170">
        <v>85</v>
      </c>
      <c r="AM170">
        <v>1994</v>
      </c>
      <c r="AN170">
        <v>2023</v>
      </c>
      <c r="AO170" t="s">
        <v>322</v>
      </c>
      <c r="AP170">
        <v>215.48</v>
      </c>
      <c r="AQ170" t="s">
        <v>332</v>
      </c>
      <c r="AR170" t="s">
        <v>333</v>
      </c>
      <c r="AS170" t="s">
        <v>334</v>
      </c>
      <c r="AT170" t="s">
        <v>335</v>
      </c>
      <c r="AU170" s="73">
        <v>44510</v>
      </c>
      <c r="AV170">
        <v>33</v>
      </c>
      <c r="AW170">
        <v>113</v>
      </c>
      <c r="AX170">
        <v>125</v>
      </c>
      <c r="AY170">
        <v>132</v>
      </c>
      <c r="AZ170">
        <v>141</v>
      </c>
      <c r="BA170">
        <v>212</v>
      </c>
      <c r="BB170">
        <v>223</v>
      </c>
      <c r="BC170">
        <v>234</v>
      </c>
      <c r="BD170">
        <v>242</v>
      </c>
      <c r="BE170">
        <v>312</v>
      </c>
      <c r="BF170">
        <v>322</v>
      </c>
      <c r="BG170">
        <v>332</v>
      </c>
      <c r="BH170">
        <v>342</v>
      </c>
      <c r="BI170">
        <v>412</v>
      </c>
      <c r="BJ170">
        <v>422</v>
      </c>
      <c r="BK170">
        <v>432</v>
      </c>
      <c r="BL170">
        <v>442</v>
      </c>
      <c r="BM170" t="s">
        <v>336</v>
      </c>
      <c r="BN170" t="s">
        <v>336</v>
      </c>
      <c r="BO170" t="s">
        <v>337</v>
      </c>
      <c r="BP170">
        <v>7203018025</v>
      </c>
    </row>
    <row r="171" spans="1:68">
      <c r="A171">
        <v>169</v>
      </c>
      <c r="B171" t="s">
        <v>319</v>
      </c>
      <c r="C171">
        <v>785794</v>
      </c>
      <c r="D171">
        <v>7203018009</v>
      </c>
      <c r="E171" t="s">
        <v>320</v>
      </c>
      <c r="F171" t="s">
        <v>321</v>
      </c>
      <c r="G171">
        <v>1</v>
      </c>
      <c r="H171">
        <v>7203018</v>
      </c>
      <c r="I171">
        <v>4.0499999999999998E-4</v>
      </c>
      <c r="J171">
        <v>93.970940999999996</v>
      </c>
      <c r="K171">
        <v>0</v>
      </c>
      <c r="L171">
        <v>106002</v>
      </c>
      <c r="M171">
        <v>7203018009</v>
      </c>
      <c r="N171" t="s">
        <v>322</v>
      </c>
      <c r="O171">
        <v>158.1</v>
      </c>
      <c r="P171">
        <v>1876135</v>
      </c>
      <c r="Q171">
        <v>7203</v>
      </c>
      <c r="R171" t="s">
        <v>323</v>
      </c>
      <c r="S171">
        <v>18</v>
      </c>
      <c r="T171">
        <v>9</v>
      </c>
      <c r="U171">
        <v>0</v>
      </c>
      <c r="V171">
        <v>0</v>
      </c>
      <c r="W171" t="s">
        <v>971</v>
      </c>
      <c r="X171" t="s">
        <v>972</v>
      </c>
      <c r="Y171">
        <v>1.100101721303E+29</v>
      </c>
      <c r="Z171" t="s">
        <v>326</v>
      </c>
      <c r="AA171" s="73">
        <v>34334</v>
      </c>
      <c r="AB171" t="s">
        <v>327</v>
      </c>
      <c r="AC171" t="s">
        <v>973</v>
      </c>
      <c r="AD171" t="s">
        <v>329</v>
      </c>
      <c r="AE171" t="s">
        <v>336</v>
      </c>
      <c r="AF171" t="s">
        <v>336</v>
      </c>
      <c r="AG171">
        <v>94</v>
      </c>
      <c r="AH171" s="72">
        <v>158.1</v>
      </c>
      <c r="AI171">
        <v>6853015152121</v>
      </c>
      <c r="AJ171" t="s">
        <v>216</v>
      </c>
      <c r="AK171">
        <v>1933</v>
      </c>
      <c r="AL171">
        <v>91</v>
      </c>
      <c r="AM171">
        <v>1994</v>
      </c>
      <c r="AN171">
        <v>2023</v>
      </c>
      <c r="AO171" t="s">
        <v>322</v>
      </c>
      <c r="AP171">
        <v>158.1</v>
      </c>
      <c r="AQ171" t="s">
        <v>332</v>
      </c>
      <c r="AR171" t="s">
        <v>333</v>
      </c>
      <c r="AS171" t="s">
        <v>334</v>
      </c>
      <c r="AT171" t="s">
        <v>335</v>
      </c>
      <c r="AU171" s="73">
        <v>41249</v>
      </c>
      <c r="AV171">
        <v>45</v>
      </c>
      <c r="AW171">
        <v>113</v>
      </c>
      <c r="AX171">
        <v>125</v>
      </c>
      <c r="AY171">
        <v>133</v>
      </c>
      <c r="AZ171">
        <v>141</v>
      </c>
      <c r="BA171">
        <v>212</v>
      </c>
      <c r="BB171">
        <v>223</v>
      </c>
      <c r="BC171">
        <v>234</v>
      </c>
      <c r="BD171">
        <v>242</v>
      </c>
      <c r="BE171">
        <v>312</v>
      </c>
      <c r="BF171">
        <v>323</v>
      </c>
      <c r="BG171">
        <v>333</v>
      </c>
      <c r="BH171">
        <v>342</v>
      </c>
      <c r="BI171">
        <v>413</v>
      </c>
      <c r="BJ171">
        <v>423</v>
      </c>
      <c r="BK171">
        <v>433</v>
      </c>
      <c r="BL171">
        <v>442</v>
      </c>
      <c r="BM171">
        <v>0</v>
      </c>
      <c r="BN171">
        <v>0</v>
      </c>
      <c r="BO171" t="s">
        <v>337</v>
      </c>
      <c r="BP171">
        <v>7203018009</v>
      </c>
    </row>
    <row r="172" spans="1:68">
      <c r="A172">
        <v>170</v>
      </c>
      <c r="B172" t="s">
        <v>319</v>
      </c>
      <c r="C172">
        <v>787370</v>
      </c>
      <c r="D172">
        <v>7203019006</v>
      </c>
      <c r="E172" t="s">
        <v>320</v>
      </c>
      <c r="F172" t="s">
        <v>321</v>
      </c>
      <c r="G172">
        <v>1</v>
      </c>
      <c r="H172">
        <v>7203019</v>
      </c>
      <c r="I172">
        <v>4.08E-4</v>
      </c>
      <c r="J172">
        <v>125.740127</v>
      </c>
      <c r="K172">
        <v>0</v>
      </c>
      <c r="L172">
        <v>836613</v>
      </c>
      <c r="M172">
        <v>7203019006</v>
      </c>
      <c r="N172" t="s">
        <v>356</v>
      </c>
      <c r="O172">
        <v>106.1</v>
      </c>
      <c r="P172">
        <v>442182</v>
      </c>
      <c r="Q172">
        <v>7203</v>
      </c>
      <c r="R172" t="s">
        <v>323</v>
      </c>
      <c r="S172">
        <v>19</v>
      </c>
      <c r="T172">
        <v>6</v>
      </c>
      <c r="U172">
        <v>1</v>
      </c>
      <c r="V172">
        <v>0</v>
      </c>
      <c r="W172" t="s">
        <v>974</v>
      </c>
      <c r="X172">
        <v>7203190600100000</v>
      </c>
      <c r="Y172">
        <v>1.100101721303E+29</v>
      </c>
      <c r="Z172" t="s">
        <v>326</v>
      </c>
      <c r="AA172" s="73">
        <v>34334</v>
      </c>
      <c r="AB172" t="s">
        <v>327</v>
      </c>
      <c r="AC172" t="s">
        <v>975</v>
      </c>
      <c r="AD172" t="s">
        <v>329</v>
      </c>
      <c r="AE172" t="s">
        <v>336</v>
      </c>
      <c r="AF172" t="s">
        <v>336</v>
      </c>
      <c r="AG172">
        <v>0</v>
      </c>
      <c r="AH172" s="72">
        <v>106.1</v>
      </c>
      <c r="AI172">
        <v>6853015152121</v>
      </c>
      <c r="AJ172" t="s">
        <v>214</v>
      </c>
      <c r="AK172">
        <v>1986</v>
      </c>
      <c r="AL172">
        <v>38</v>
      </c>
      <c r="AM172">
        <v>1994</v>
      </c>
      <c r="AN172">
        <v>2023</v>
      </c>
      <c r="AO172" t="s">
        <v>356</v>
      </c>
      <c r="AP172">
        <v>106.1</v>
      </c>
      <c r="AQ172" t="s">
        <v>332</v>
      </c>
      <c r="AR172" t="s">
        <v>333</v>
      </c>
      <c r="AS172" t="s">
        <v>361</v>
      </c>
      <c r="AT172" t="s">
        <v>335</v>
      </c>
      <c r="AU172" s="73">
        <v>44510</v>
      </c>
      <c r="AV172">
        <v>47</v>
      </c>
      <c r="AW172">
        <v>113</v>
      </c>
      <c r="AX172">
        <v>125</v>
      </c>
      <c r="AY172">
        <v>134</v>
      </c>
      <c r="AZ172">
        <v>142</v>
      </c>
      <c r="BA172">
        <v>212</v>
      </c>
      <c r="BB172">
        <v>223</v>
      </c>
      <c r="BC172">
        <v>233</v>
      </c>
      <c r="BD172">
        <v>242</v>
      </c>
      <c r="BE172" t="s">
        <v>336</v>
      </c>
      <c r="BF172" t="s">
        <v>336</v>
      </c>
      <c r="BG172">
        <v>333</v>
      </c>
      <c r="BH172" t="s">
        <v>336</v>
      </c>
      <c r="BI172" t="s">
        <v>336</v>
      </c>
      <c r="BJ172" t="s">
        <v>336</v>
      </c>
      <c r="BK172" t="s">
        <v>336</v>
      </c>
      <c r="BL172" t="s">
        <v>336</v>
      </c>
      <c r="BM172" t="s">
        <v>336</v>
      </c>
      <c r="BN172" t="s">
        <v>336</v>
      </c>
      <c r="BO172" t="s">
        <v>362</v>
      </c>
      <c r="BP172">
        <v>7203019006</v>
      </c>
    </row>
    <row r="173" spans="1:68">
      <c r="A173">
        <v>171</v>
      </c>
      <c r="B173" t="s">
        <v>319</v>
      </c>
      <c r="C173">
        <v>788690</v>
      </c>
      <c r="D173">
        <v>7203018018</v>
      </c>
      <c r="E173" t="s">
        <v>320</v>
      </c>
      <c r="F173" t="s">
        <v>321</v>
      </c>
      <c r="G173">
        <v>1</v>
      </c>
      <c r="H173">
        <v>7203018</v>
      </c>
      <c r="I173">
        <v>3.9199999999999999E-4</v>
      </c>
      <c r="J173">
        <v>117.663004</v>
      </c>
      <c r="K173">
        <v>0</v>
      </c>
      <c r="L173">
        <v>944158</v>
      </c>
      <c r="M173">
        <v>7203018018</v>
      </c>
      <c r="N173" t="s">
        <v>322</v>
      </c>
      <c r="O173">
        <v>176.6</v>
      </c>
      <c r="P173">
        <v>423289</v>
      </c>
      <c r="Q173">
        <v>7203</v>
      </c>
      <c r="R173" t="s">
        <v>323</v>
      </c>
      <c r="S173">
        <v>18</v>
      </c>
      <c r="T173">
        <v>18</v>
      </c>
      <c r="U173">
        <v>0</v>
      </c>
      <c r="V173">
        <v>0</v>
      </c>
      <c r="W173" t="s">
        <v>976</v>
      </c>
      <c r="X173" t="s">
        <v>977</v>
      </c>
      <c r="Y173">
        <v>1.100101721303E+29</v>
      </c>
      <c r="Z173" t="s">
        <v>326</v>
      </c>
      <c r="AA173" s="73">
        <v>34334</v>
      </c>
      <c r="AB173" t="s">
        <v>327</v>
      </c>
      <c r="AC173" t="s">
        <v>978</v>
      </c>
      <c r="AD173" t="s">
        <v>329</v>
      </c>
      <c r="AE173" t="s">
        <v>336</v>
      </c>
      <c r="AF173" t="s">
        <v>336</v>
      </c>
      <c r="AG173">
        <v>121</v>
      </c>
      <c r="AH173" s="72">
        <v>176.6</v>
      </c>
      <c r="AI173">
        <v>6853015152113</v>
      </c>
      <c r="AJ173" t="s">
        <v>216</v>
      </c>
      <c r="AK173">
        <v>1943</v>
      </c>
      <c r="AL173">
        <v>81</v>
      </c>
      <c r="AM173">
        <v>1994</v>
      </c>
      <c r="AN173">
        <v>2023</v>
      </c>
      <c r="AO173" t="s">
        <v>322</v>
      </c>
      <c r="AP173">
        <v>176.6</v>
      </c>
      <c r="AQ173" t="s">
        <v>332</v>
      </c>
      <c r="AR173" t="s">
        <v>333</v>
      </c>
      <c r="AS173" t="s">
        <v>334</v>
      </c>
      <c r="AT173" t="s">
        <v>335</v>
      </c>
      <c r="AU173" s="73">
        <v>36861</v>
      </c>
      <c r="AV173">
        <v>44</v>
      </c>
      <c r="AW173">
        <v>113</v>
      </c>
      <c r="AX173">
        <v>125</v>
      </c>
      <c r="AY173">
        <v>132</v>
      </c>
      <c r="AZ173">
        <v>141</v>
      </c>
      <c r="BA173">
        <v>212</v>
      </c>
      <c r="BB173">
        <v>223</v>
      </c>
      <c r="BC173">
        <v>234</v>
      </c>
      <c r="BD173">
        <v>242</v>
      </c>
      <c r="BE173">
        <v>314</v>
      </c>
      <c r="BF173">
        <v>323</v>
      </c>
      <c r="BG173">
        <v>333</v>
      </c>
      <c r="BH173">
        <v>342</v>
      </c>
      <c r="BI173">
        <v>414</v>
      </c>
      <c r="BJ173">
        <v>423</v>
      </c>
      <c r="BK173">
        <v>432</v>
      </c>
      <c r="BL173">
        <v>442</v>
      </c>
      <c r="BM173" t="s">
        <v>336</v>
      </c>
      <c r="BN173" t="s">
        <v>336</v>
      </c>
      <c r="BO173" t="s">
        <v>337</v>
      </c>
      <c r="BP173">
        <v>7203018018</v>
      </c>
    </row>
    <row r="174" spans="1:68">
      <c r="A174">
        <v>172</v>
      </c>
      <c r="B174" t="s">
        <v>319</v>
      </c>
      <c r="C174">
        <v>788691</v>
      </c>
      <c r="D174">
        <v>7203018019</v>
      </c>
      <c r="E174" t="s">
        <v>320</v>
      </c>
      <c r="F174" t="s">
        <v>321</v>
      </c>
      <c r="G174">
        <v>1</v>
      </c>
      <c r="H174">
        <v>7203018</v>
      </c>
      <c r="I174">
        <v>3.8699999999999997E-4</v>
      </c>
      <c r="J174">
        <v>114.518806</v>
      </c>
      <c r="K174">
        <v>0</v>
      </c>
      <c r="L174">
        <v>448580</v>
      </c>
      <c r="M174">
        <v>7203018019</v>
      </c>
      <c r="N174" t="s">
        <v>322</v>
      </c>
      <c r="O174">
        <v>175.74</v>
      </c>
      <c r="P174">
        <v>1847280</v>
      </c>
      <c r="Q174">
        <v>7203</v>
      </c>
      <c r="R174" t="s">
        <v>323</v>
      </c>
      <c r="S174">
        <v>18</v>
      </c>
      <c r="T174">
        <v>19</v>
      </c>
      <c r="U174">
        <v>0</v>
      </c>
      <c r="V174">
        <v>0</v>
      </c>
      <c r="W174" t="s">
        <v>979</v>
      </c>
      <c r="X174" t="s">
        <v>980</v>
      </c>
      <c r="Y174">
        <v>1.100101721303E+29</v>
      </c>
      <c r="Z174" t="s">
        <v>326</v>
      </c>
      <c r="AA174" s="73">
        <v>34334</v>
      </c>
      <c r="AB174" t="s">
        <v>327</v>
      </c>
      <c r="AC174" t="s">
        <v>981</v>
      </c>
      <c r="AD174" t="s">
        <v>329</v>
      </c>
      <c r="AE174" t="s">
        <v>336</v>
      </c>
      <c r="AF174" t="s">
        <v>336</v>
      </c>
      <c r="AG174">
        <v>121</v>
      </c>
      <c r="AH174" s="72">
        <v>175.74</v>
      </c>
      <c r="AI174">
        <v>6853015152113</v>
      </c>
      <c r="AJ174" t="s">
        <v>216</v>
      </c>
      <c r="AK174">
        <v>1943</v>
      </c>
      <c r="AL174">
        <v>81</v>
      </c>
      <c r="AM174">
        <v>1994</v>
      </c>
      <c r="AN174">
        <v>2023</v>
      </c>
      <c r="AO174" t="s">
        <v>322</v>
      </c>
      <c r="AP174">
        <v>175.74</v>
      </c>
      <c r="AQ174" t="s">
        <v>332</v>
      </c>
      <c r="AR174" t="s">
        <v>333</v>
      </c>
      <c r="AS174" t="s">
        <v>334</v>
      </c>
      <c r="AT174" t="s">
        <v>335</v>
      </c>
      <c r="AU174" s="73">
        <v>36861</v>
      </c>
      <c r="AV174">
        <v>42</v>
      </c>
      <c r="AW174">
        <v>113</v>
      </c>
      <c r="AX174">
        <v>125</v>
      </c>
      <c r="AY174">
        <v>132</v>
      </c>
      <c r="AZ174">
        <v>141</v>
      </c>
      <c r="BA174">
        <v>212</v>
      </c>
      <c r="BB174">
        <v>223</v>
      </c>
      <c r="BC174">
        <v>234</v>
      </c>
      <c r="BD174">
        <v>243</v>
      </c>
      <c r="BE174">
        <v>312</v>
      </c>
      <c r="BF174">
        <v>323</v>
      </c>
      <c r="BG174">
        <v>332</v>
      </c>
      <c r="BH174">
        <v>342</v>
      </c>
      <c r="BI174">
        <v>413</v>
      </c>
      <c r="BJ174">
        <v>424</v>
      </c>
      <c r="BK174">
        <v>433</v>
      </c>
      <c r="BL174">
        <v>442</v>
      </c>
      <c r="BM174" t="s">
        <v>336</v>
      </c>
      <c r="BN174" t="s">
        <v>336</v>
      </c>
      <c r="BO174" t="s">
        <v>337</v>
      </c>
      <c r="BP174">
        <v>7203018019</v>
      </c>
    </row>
    <row r="175" spans="1:68">
      <c r="A175">
        <v>173</v>
      </c>
      <c r="B175" t="s">
        <v>319</v>
      </c>
      <c r="C175">
        <v>790126</v>
      </c>
      <c r="D175">
        <v>7203019007</v>
      </c>
      <c r="E175" t="s">
        <v>320</v>
      </c>
      <c r="F175" t="s">
        <v>321</v>
      </c>
      <c r="G175">
        <v>1</v>
      </c>
      <c r="H175">
        <v>7203019</v>
      </c>
      <c r="I175">
        <v>3.9399999999999998E-4</v>
      </c>
      <c r="J175">
        <v>119.079893</v>
      </c>
      <c r="K175">
        <v>0</v>
      </c>
      <c r="L175">
        <v>495234</v>
      </c>
      <c r="M175">
        <v>7203019007</v>
      </c>
      <c r="N175" t="s">
        <v>322</v>
      </c>
      <c r="O175">
        <v>205.28</v>
      </c>
      <c r="P175">
        <v>513597</v>
      </c>
      <c r="Q175">
        <v>7203</v>
      </c>
      <c r="R175" t="s">
        <v>323</v>
      </c>
      <c r="S175">
        <v>19</v>
      </c>
      <c r="T175">
        <v>7</v>
      </c>
      <c r="U175">
        <v>0</v>
      </c>
      <c r="V175">
        <v>0</v>
      </c>
      <c r="W175" t="s">
        <v>982</v>
      </c>
      <c r="X175" t="s">
        <v>983</v>
      </c>
      <c r="Y175">
        <v>1.100101721303E+29</v>
      </c>
      <c r="Z175" t="s">
        <v>326</v>
      </c>
      <c r="AA175" s="73">
        <v>34334</v>
      </c>
      <c r="AB175" t="s">
        <v>327</v>
      </c>
      <c r="AC175" t="s">
        <v>984</v>
      </c>
      <c r="AD175" t="s">
        <v>329</v>
      </c>
      <c r="AE175" t="s">
        <v>336</v>
      </c>
      <c r="AF175" t="s">
        <v>336</v>
      </c>
      <c r="AG175">
        <v>119.07</v>
      </c>
      <c r="AH175" s="72">
        <v>205.28</v>
      </c>
      <c r="AI175">
        <v>6853015152121</v>
      </c>
      <c r="AJ175" t="s">
        <v>216</v>
      </c>
      <c r="AK175">
        <v>1939</v>
      </c>
      <c r="AL175">
        <v>85</v>
      </c>
      <c r="AM175">
        <v>1994</v>
      </c>
      <c r="AN175">
        <v>2023</v>
      </c>
      <c r="AO175" t="s">
        <v>322</v>
      </c>
      <c r="AP175">
        <v>205.28</v>
      </c>
      <c r="AQ175" t="s">
        <v>332</v>
      </c>
      <c r="AR175" t="s">
        <v>333</v>
      </c>
      <c r="AS175" t="s">
        <v>334</v>
      </c>
      <c r="AT175" t="s">
        <v>335</v>
      </c>
      <c r="AU175" s="73">
        <v>40255</v>
      </c>
      <c r="AV175">
        <v>49</v>
      </c>
      <c r="AW175">
        <v>113</v>
      </c>
      <c r="AX175">
        <v>125</v>
      </c>
      <c r="AY175">
        <v>134</v>
      </c>
      <c r="AZ175">
        <v>141</v>
      </c>
      <c r="BA175">
        <v>213</v>
      </c>
      <c r="BB175">
        <v>223</v>
      </c>
      <c r="BC175">
        <v>236</v>
      </c>
      <c r="BD175">
        <v>242</v>
      </c>
      <c r="BE175">
        <v>313</v>
      </c>
      <c r="BF175">
        <v>322</v>
      </c>
      <c r="BG175">
        <v>332</v>
      </c>
      <c r="BH175">
        <v>342</v>
      </c>
      <c r="BI175">
        <v>413</v>
      </c>
      <c r="BJ175">
        <v>422</v>
      </c>
      <c r="BK175">
        <v>434</v>
      </c>
      <c r="BL175">
        <v>442</v>
      </c>
      <c r="BM175" t="s">
        <v>336</v>
      </c>
      <c r="BN175" t="s">
        <v>336</v>
      </c>
      <c r="BO175" t="s">
        <v>337</v>
      </c>
      <c r="BP175">
        <v>7203019007</v>
      </c>
    </row>
    <row r="176" spans="1:68">
      <c r="A176">
        <v>174</v>
      </c>
      <c r="B176" t="s">
        <v>319</v>
      </c>
      <c r="C176">
        <v>791212</v>
      </c>
      <c r="D176">
        <v>7203019009</v>
      </c>
      <c r="E176" t="s">
        <v>320</v>
      </c>
      <c r="F176" t="s">
        <v>321</v>
      </c>
      <c r="G176">
        <v>1</v>
      </c>
      <c r="H176">
        <v>7203019</v>
      </c>
      <c r="I176">
        <v>6.9399999999999996E-4</v>
      </c>
      <c r="J176">
        <v>333.01340499999998</v>
      </c>
      <c r="K176">
        <v>0</v>
      </c>
      <c r="L176">
        <v>816471</v>
      </c>
      <c r="M176">
        <v>7203019009</v>
      </c>
      <c r="N176" t="s">
        <v>407</v>
      </c>
      <c r="O176">
        <v>363.4</v>
      </c>
      <c r="P176">
        <v>1847823</v>
      </c>
      <c r="Q176">
        <v>7203</v>
      </c>
      <c r="R176" t="s">
        <v>323</v>
      </c>
      <c r="S176">
        <v>19</v>
      </c>
      <c r="T176">
        <v>9</v>
      </c>
      <c r="U176">
        <v>0</v>
      </c>
      <c r="V176">
        <v>0</v>
      </c>
      <c r="W176" t="s">
        <v>985</v>
      </c>
      <c r="X176" t="s">
        <v>986</v>
      </c>
      <c r="Y176">
        <v>1.100101721303E+29</v>
      </c>
      <c r="Z176" t="s">
        <v>326</v>
      </c>
      <c r="AA176" s="73">
        <v>34334</v>
      </c>
      <c r="AB176" t="s">
        <v>327</v>
      </c>
      <c r="AC176" t="s">
        <v>987</v>
      </c>
      <c r="AD176" t="s">
        <v>329</v>
      </c>
      <c r="AE176" t="s">
        <v>330</v>
      </c>
      <c r="AF176" t="s">
        <v>988</v>
      </c>
      <c r="AG176">
        <v>326</v>
      </c>
      <c r="AH176" s="72">
        <v>363.4</v>
      </c>
      <c r="AI176">
        <v>6853015152121</v>
      </c>
      <c r="AJ176" t="s">
        <v>211</v>
      </c>
      <c r="AK176">
        <v>1940</v>
      </c>
      <c r="AL176">
        <v>84</v>
      </c>
      <c r="AM176">
        <v>1994</v>
      </c>
      <c r="AN176">
        <v>2023</v>
      </c>
      <c r="AO176" t="s">
        <v>407</v>
      </c>
      <c r="AP176">
        <v>363.4</v>
      </c>
      <c r="AQ176" t="s">
        <v>443</v>
      </c>
      <c r="AR176" t="s">
        <v>333</v>
      </c>
      <c r="AS176" t="s">
        <v>361</v>
      </c>
      <c r="AT176" t="s">
        <v>335</v>
      </c>
      <c r="AU176" s="73">
        <v>37924</v>
      </c>
      <c r="AV176">
        <v>51</v>
      </c>
      <c r="AW176">
        <v>113</v>
      </c>
      <c r="AX176">
        <v>125</v>
      </c>
      <c r="AY176">
        <v>134</v>
      </c>
      <c r="AZ176">
        <v>141</v>
      </c>
      <c r="BA176">
        <v>212</v>
      </c>
      <c r="BB176">
        <v>223</v>
      </c>
      <c r="BC176">
        <v>235</v>
      </c>
      <c r="BD176">
        <v>243</v>
      </c>
      <c r="BE176" t="s">
        <v>336</v>
      </c>
      <c r="BF176" t="s">
        <v>336</v>
      </c>
      <c r="BG176">
        <v>333</v>
      </c>
      <c r="BH176" t="s">
        <v>336</v>
      </c>
      <c r="BI176" t="s">
        <v>336</v>
      </c>
      <c r="BJ176" t="s">
        <v>336</v>
      </c>
      <c r="BK176" t="s">
        <v>336</v>
      </c>
      <c r="BL176" t="s">
        <v>336</v>
      </c>
      <c r="BM176" t="s">
        <v>336</v>
      </c>
      <c r="BN176" t="s">
        <v>336</v>
      </c>
      <c r="BO176" t="s">
        <v>362</v>
      </c>
      <c r="BP176">
        <v>7203019009</v>
      </c>
    </row>
    <row r="177" spans="1:68">
      <c r="A177">
        <v>175</v>
      </c>
      <c r="B177" t="s">
        <v>319</v>
      </c>
      <c r="C177">
        <v>793613</v>
      </c>
      <c r="D177">
        <v>7203018013</v>
      </c>
      <c r="E177" t="s">
        <v>320</v>
      </c>
      <c r="F177" t="s">
        <v>321</v>
      </c>
      <c r="G177">
        <v>1</v>
      </c>
      <c r="H177">
        <v>7203018</v>
      </c>
      <c r="I177">
        <v>3.01E-4</v>
      </c>
      <c r="J177">
        <v>66.985866999999999</v>
      </c>
      <c r="K177">
        <v>0</v>
      </c>
      <c r="L177">
        <v>303765</v>
      </c>
      <c r="M177">
        <v>7203018013</v>
      </c>
      <c r="N177" t="s">
        <v>322</v>
      </c>
      <c r="O177">
        <v>129.80000000000001</v>
      </c>
      <c r="P177">
        <v>413106</v>
      </c>
      <c r="Q177">
        <v>7203</v>
      </c>
      <c r="R177" t="s">
        <v>323</v>
      </c>
      <c r="S177">
        <v>18</v>
      </c>
      <c r="T177">
        <v>13</v>
      </c>
      <c r="U177">
        <v>0</v>
      </c>
      <c r="V177">
        <v>0</v>
      </c>
      <c r="W177" t="s">
        <v>989</v>
      </c>
      <c r="X177" t="s">
        <v>990</v>
      </c>
      <c r="Y177">
        <v>1.100101721303E+29</v>
      </c>
      <c r="Z177" t="s">
        <v>326</v>
      </c>
      <c r="AA177" s="73">
        <v>34656</v>
      </c>
      <c r="AB177" t="s">
        <v>327</v>
      </c>
      <c r="AC177" t="s">
        <v>991</v>
      </c>
      <c r="AD177" t="s">
        <v>329</v>
      </c>
      <c r="AE177" t="s">
        <v>336</v>
      </c>
      <c r="AF177" t="s">
        <v>336</v>
      </c>
      <c r="AG177">
        <v>69</v>
      </c>
      <c r="AH177" s="72">
        <v>129.80000000000001</v>
      </c>
      <c r="AI177">
        <v>6853015152113</v>
      </c>
      <c r="AJ177" t="s">
        <v>216</v>
      </c>
      <c r="AK177">
        <v>1943</v>
      </c>
      <c r="AL177">
        <v>81</v>
      </c>
      <c r="AM177">
        <v>1994</v>
      </c>
      <c r="AN177">
        <v>2023</v>
      </c>
      <c r="AO177" t="s">
        <v>322</v>
      </c>
      <c r="AP177">
        <v>129.80000000000001</v>
      </c>
      <c r="AQ177" t="s">
        <v>332</v>
      </c>
      <c r="AR177" t="s">
        <v>333</v>
      </c>
      <c r="AS177" t="s">
        <v>334</v>
      </c>
      <c r="AT177" t="s">
        <v>335</v>
      </c>
      <c r="AU177" s="73">
        <v>36861</v>
      </c>
      <c r="AV177">
        <v>29</v>
      </c>
      <c r="AW177">
        <v>113</v>
      </c>
      <c r="AX177">
        <v>125</v>
      </c>
      <c r="AY177">
        <v>132</v>
      </c>
      <c r="AZ177">
        <v>141</v>
      </c>
      <c r="BA177">
        <v>212</v>
      </c>
      <c r="BB177">
        <v>223</v>
      </c>
      <c r="BC177">
        <v>234</v>
      </c>
      <c r="BD177">
        <v>241</v>
      </c>
      <c r="BE177">
        <v>312</v>
      </c>
      <c r="BF177">
        <v>323</v>
      </c>
      <c r="BG177">
        <v>332</v>
      </c>
      <c r="BH177">
        <v>341</v>
      </c>
      <c r="BI177">
        <v>412</v>
      </c>
      <c r="BJ177">
        <v>422</v>
      </c>
      <c r="BK177">
        <v>432</v>
      </c>
      <c r="BL177">
        <v>441</v>
      </c>
      <c r="BM177" t="s">
        <v>336</v>
      </c>
      <c r="BN177" t="s">
        <v>336</v>
      </c>
      <c r="BO177" t="s">
        <v>337</v>
      </c>
      <c r="BP177">
        <v>7203018013</v>
      </c>
    </row>
    <row r="178" spans="1:68">
      <c r="A178">
        <v>176</v>
      </c>
      <c r="B178" t="s">
        <v>319</v>
      </c>
      <c r="C178">
        <v>794086</v>
      </c>
      <c r="D178">
        <v>7203035003</v>
      </c>
      <c r="E178" t="s">
        <v>320</v>
      </c>
      <c r="F178" t="s">
        <v>321</v>
      </c>
      <c r="G178">
        <v>1</v>
      </c>
      <c r="H178">
        <v>7203035</v>
      </c>
      <c r="I178">
        <v>5.6599999999999999E-4</v>
      </c>
      <c r="J178">
        <v>199.368931</v>
      </c>
      <c r="K178">
        <v>0</v>
      </c>
      <c r="L178">
        <v>490123</v>
      </c>
      <c r="M178">
        <v>7203035003</v>
      </c>
      <c r="N178" t="s">
        <v>341</v>
      </c>
      <c r="O178">
        <v>46</v>
      </c>
      <c r="P178">
        <v>281540</v>
      </c>
      <c r="Q178">
        <v>7203</v>
      </c>
      <c r="R178" t="s">
        <v>323</v>
      </c>
      <c r="S178">
        <v>35</v>
      </c>
      <c r="T178">
        <v>3</v>
      </c>
      <c r="U178">
        <v>0</v>
      </c>
      <c r="V178">
        <v>0</v>
      </c>
      <c r="W178" t="s">
        <v>992</v>
      </c>
      <c r="X178" t="s">
        <v>993</v>
      </c>
      <c r="Y178">
        <v>1.100101721303E+29</v>
      </c>
      <c r="Z178" t="s">
        <v>326</v>
      </c>
      <c r="AA178" s="73">
        <v>34334</v>
      </c>
      <c r="AB178" t="s">
        <v>327</v>
      </c>
      <c r="AC178" t="s">
        <v>994</v>
      </c>
      <c r="AD178" t="s">
        <v>329</v>
      </c>
      <c r="AE178" t="s">
        <v>330</v>
      </c>
      <c r="AF178" t="s">
        <v>995</v>
      </c>
      <c r="AG178">
        <v>202.5</v>
      </c>
      <c r="AH178" s="72">
        <v>366.87</v>
      </c>
      <c r="AI178">
        <v>6852015152222</v>
      </c>
      <c r="AJ178" t="s">
        <v>211</v>
      </c>
      <c r="AK178">
        <v>1943</v>
      </c>
      <c r="AL178">
        <v>81</v>
      </c>
      <c r="AM178">
        <v>1994</v>
      </c>
      <c r="AN178">
        <v>2023</v>
      </c>
      <c r="AO178" t="s">
        <v>322</v>
      </c>
      <c r="AP178">
        <v>320.87</v>
      </c>
      <c r="AQ178" t="s">
        <v>332</v>
      </c>
      <c r="AR178" t="s">
        <v>333</v>
      </c>
      <c r="AS178" t="s">
        <v>334</v>
      </c>
      <c r="AT178" t="s">
        <v>335</v>
      </c>
      <c r="AU178" s="73">
        <v>42643</v>
      </c>
      <c r="AV178">
        <v>46</v>
      </c>
      <c r="AW178">
        <v>113</v>
      </c>
      <c r="AX178">
        <v>125</v>
      </c>
      <c r="AY178">
        <v>134</v>
      </c>
      <c r="AZ178">
        <v>141</v>
      </c>
      <c r="BA178">
        <v>212</v>
      </c>
      <c r="BB178">
        <v>223</v>
      </c>
      <c r="BC178">
        <v>234</v>
      </c>
      <c r="BD178">
        <v>242</v>
      </c>
      <c r="BE178">
        <v>313</v>
      </c>
      <c r="BF178">
        <v>323</v>
      </c>
      <c r="BG178">
        <v>332</v>
      </c>
      <c r="BH178">
        <v>342</v>
      </c>
      <c r="BI178">
        <v>413</v>
      </c>
      <c r="BJ178">
        <v>423</v>
      </c>
      <c r="BK178">
        <v>433</v>
      </c>
      <c r="BL178">
        <v>442</v>
      </c>
      <c r="BM178" t="s">
        <v>336</v>
      </c>
      <c r="BN178" t="s">
        <v>336</v>
      </c>
      <c r="BO178" t="s">
        <v>337</v>
      </c>
      <c r="BP178">
        <v>7203035003</v>
      </c>
    </row>
    <row r="179" spans="1:68">
      <c r="A179">
        <v>177</v>
      </c>
      <c r="B179" t="s">
        <v>319</v>
      </c>
      <c r="C179">
        <v>794791</v>
      </c>
      <c r="D179">
        <v>7203032019</v>
      </c>
      <c r="E179" t="s">
        <v>320</v>
      </c>
      <c r="F179" t="s">
        <v>321</v>
      </c>
      <c r="G179">
        <v>1</v>
      </c>
      <c r="H179">
        <v>7203032</v>
      </c>
      <c r="I179">
        <v>6.5899999999999997E-4</v>
      </c>
      <c r="J179">
        <v>221.277118</v>
      </c>
      <c r="K179">
        <v>0</v>
      </c>
      <c r="L179">
        <v>894195</v>
      </c>
      <c r="M179">
        <v>7203032019</v>
      </c>
      <c r="N179" t="s">
        <v>322</v>
      </c>
      <c r="O179">
        <v>393.6</v>
      </c>
      <c r="P179">
        <v>1853991</v>
      </c>
      <c r="Q179">
        <v>7203</v>
      </c>
      <c r="R179" t="s">
        <v>323</v>
      </c>
      <c r="S179">
        <v>32</v>
      </c>
      <c r="T179">
        <v>19</v>
      </c>
      <c r="U179">
        <v>0</v>
      </c>
      <c r="V179">
        <v>0</v>
      </c>
      <c r="W179" t="s">
        <v>996</v>
      </c>
      <c r="X179" t="s">
        <v>997</v>
      </c>
      <c r="Y179">
        <v>1.100101721303E+29</v>
      </c>
      <c r="Z179" t="s">
        <v>326</v>
      </c>
      <c r="AA179" s="73">
        <v>34334</v>
      </c>
      <c r="AB179" t="s">
        <v>327</v>
      </c>
      <c r="AC179" t="s">
        <v>998</v>
      </c>
      <c r="AD179" t="s">
        <v>329</v>
      </c>
      <c r="AE179" t="s">
        <v>336</v>
      </c>
      <c r="AF179" t="s">
        <v>336</v>
      </c>
      <c r="AG179">
        <v>221</v>
      </c>
      <c r="AH179" s="72">
        <v>393.6</v>
      </c>
      <c r="AI179">
        <v>6853015152121</v>
      </c>
      <c r="AJ179" t="s">
        <v>216</v>
      </c>
      <c r="AK179">
        <v>1953</v>
      </c>
      <c r="AL179">
        <v>71</v>
      </c>
      <c r="AM179">
        <v>1994</v>
      </c>
      <c r="AN179">
        <v>2023</v>
      </c>
      <c r="AO179" t="s">
        <v>322</v>
      </c>
      <c r="AP179">
        <v>393.6</v>
      </c>
      <c r="AQ179" t="s">
        <v>332</v>
      </c>
      <c r="AR179" t="s">
        <v>333</v>
      </c>
      <c r="AS179" t="s">
        <v>334</v>
      </c>
      <c r="AT179" t="s">
        <v>335</v>
      </c>
      <c r="AU179" s="73">
        <v>40112</v>
      </c>
      <c r="AV179">
        <v>41</v>
      </c>
      <c r="AW179">
        <v>113</v>
      </c>
      <c r="AX179">
        <v>125</v>
      </c>
      <c r="AY179">
        <v>132</v>
      </c>
      <c r="AZ179">
        <v>141</v>
      </c>
      <c r="BA179">
        <v>213</v>
      </c>
      <c r="BB179">
        <v>223</v>
      </c>
      <c r="BC179">
        <v>234</v>
      </c>
      <c r="BD179">
        <v>242</v>
      </c>
      <c r="BE179">
        <v>313</v>
      </c>
      <c r="BF179">
        <v>323</v>
      </c>
      <c r="BG179">
        <v>332</v>
      </c>
      <c r="BH179">
        <v>342</v>
      </c>
      <c r="BI179">
        <v>413</v>
      </c>
      <c r="BJ179">
        <v>423</v>
      </c>
      <c r="BK179">
        <v>432</v>
      </c>
      <c r="BL179">
        <v>442</v>
      </c>
      <c r="BM179">
        <v>0</v>
      </c>
      <c r="BN179">
        <v>0</v>
      </c>
      <c r="BO179" t="s">
        <v>337</v>
      </c>
      <c r="BP179">
        <v>7203032019</v>
      </c>
    </row>
    <row r="180" spans="1:68">
      <c r="A180">
        <v>178</v>
      </c>
      <c r="B180" t="s">
        <v>319</v>
      </c>
      <c r="C180">
        <v>794906</v>
      </c>
      <c r="D180">
        <v>7203023008</v>
      </c>
      <c r="E180" t="s">
        <v>320</v>
      </c>
      <c r="F180" t="s">
        <v>321</v>
      </c>
      <c r="G180">
        <v>1</v>
      </c>
      <c r="H180">
        <v>7203023</v>
      </c>
      <c r="I180">
        <v>5.4000000000000001E-4</v>
      </c>
      <c r="J180">
        <v>215.90240700000001</v>
      </c>
      <c r="K180">
        <v>0</v>
      </c>
      <c r="L180">
        <v>861671</v>
      </c>
      <c r="M180">
        <v>7203023008</v>
      </c>
      <c r="N180" t="s">
        <v>570</v>
      </c>
      <c r="O180">
        <v>171.99</v>
      </c>
      <c r="P180">
        <v>526186</v>
      </c>
      <c r="Q180">
        <v>7203</v>
      </c>
      <c r="R180" t="s">
        <v>323</v>
      </c>
      <c r="S180">
        <v>23</v>
      </c>
      <c r="T180">
        <v>8</v>
      </c>
      <c r="U180">
        <v>0</v>
      </c>
      <c r="V180">
        <v>0</v>
      </c>
      <c r="W180" t="s">
        <v>999</v>
      </c>
      <c r="X180" t="s">
        <v>1000</v>
      </c>
      <c r="Y180">
        <v>1.100101721303E+29</v>
      </c>
      <c r="Z180" t="s">
        <v>326</v>
      </c>
      <c r="AA180" s="73">
        <v>34334</v>
      </c>
      <c r="AB180" t="s">
        <v>327</v>
      </c>
      <c r="AC180" t="s">
        <v>1001</v>
      </c>
      <c r="AD180" t="s">
        <v>329</v>
      </c>
      <c r="AE180" t="s">
        <v>336</v>
      </c>
      <c r="AF180" t="s">
        <v>336</v>
      </c>
      <c r="AG180">
        <v>211.2</v>
      </c>
      <c r="AH180" s="72">
        <v>171.99</v>
      </c>
      <c r="AI180">
        <v>6852015152121</v>
      </c>
      <c r="AJ180" t="s">
        <v>213</v>
      </c>
      <c r="AK180">
        <v>2010</v>
      </c>
      <c r="AL180">
        <v>14</v>
      </c>
      <c r="AM180">
        <v>1994</v>
      </c>
      <c r="AN180">
        <v>2023</v>
      </c>
      <c r="AO180" t="s">
        <v>570</v>
      </c>
      <c r="AP180">
        <v>171.99</v>
      </c>
      <c r="AQ180" t="s">
        <v>443</v>
      </c>
      <c r="AR180" t="s">
        <v>333</v>
      </c>
      <c r="AS180" t="s">
        <v>361</v>
      </c>
      <c r="AT180" t="s">
        <v>335</v>
      </c>
      <c r="AU180" s="73">
        <v>44510</v>
      </c>
      <c r="AV180">
        <v>53</v>
      </c>
      <c r="AW180">
        <v>113</v>
      </c>
      <c r="AX180">
        <v>125</v>
      </c>
      <c r="AY180">
        <v>134</v>
      </c>
      <c r="AZ180">
        <v>143</v>
      </c>
      <c r="BA180">
        <v>212</v>
      </c>
      <c r="BB180">
        <v>223</v>
      </c>
      <c r="BC180">
        <v>235</v>
      </c>
      <c r="BD180">
        <v>242</v>
      </c>
      <c r="BE180" t="s">
        <v>336</v>
      </c>
      <c r="BF180" t="s">
        <v>336</v>
      </c>
      <c r="BG180">
        <v>333</v>
      </c>
      <c r="BH180" t="s">
        <v>336</v>
      </c>
      <c r="BI180" t="s">
        <v>336</v>
      </c>
      <c r="BJ180" t="s">
        <v>336</v>
      </c>
      <c r="BK180" t="s">
        <v>336</v>
      </c>
      <c r="BL180" t="s">
        <v>336</v>
      </c>
      <c r="BM180" t="s">
        <v>336</v>
      </c>
      <c r="BN180" t="s">
        <v>336</v>
      </c>
      <c r="BO180" t="s">
        <v>362</v>
      </c>
      <c r="BP180">
        <v>7203023008</v>
      </c>
    </row>
    <row r="181" spans="1:68">
      <c r="A181">
        <v>179</v>
      </c>
      <c r="B181" t="s">
        <v>319</v>
      </c>
      <c r="C181">
        <v>795028</v>
      </c>
      <c r="D181">
        <v>7203035006</v>
      </c>
      <c r="E181" t="s">
        <v>320</v>
      </c>
      <c r="F181" t="s">
        <v>321</v>
      </c>
      <c r="G181">
        <v>1</v>
      </c>
      <c r="H181">
        <v>7203035</v>
      </c>
      <c r="I181">
        <v>3.4099999999999999E-4</v>
      </c>
      <c r="J181">
        <v>80.509567000000004</v>
      </c>
      <c r="K181">
        <v>0</v>
      </c>
      <c r="L181">
        <v>65902</v>
      </c>
      <c r="M181">
        <v>7203035006</v>
      </c>
      <c r="N181" t="s">
        <v>322</v>
      </c>
      <c r="O181">
        <v>164.3</v>
      </c>
      <c r="P181">
        <v>1847277</v>
      </c>
      <c r="Q181">
        <v>7203</v>
      </c>
      <c r="R181" t="s">
        <v>323</v>
      </c>
      <c r="S181">
        <v>35</v>
      </c>
      <c r="T181">
        <v>6</v>
      </c>
      <c r="U181">
        <v>0</v>
      </c>
      <c r="V181">
        <v>0</v>
      </c>
      <c r="W181" t="s">
        <v>1002</v>
      </c>
      <c r="X181" t="s">
        <v>1003</v>
      </c>
      <c r="Y181">
        <v>1.100101721303E+29</v>
      </c>
      <c r="Z181" t="s">
        <v>326</v>
      </c>
      <c r="AA181" s="73">
        <v>34334</v>
      </c>
      <c r="AB181" t="s">
        <v>327</v>
      </c>
      <c r="AC181" t="s">
        <v>1004</v>
      </c>
      <c r="AD181" t="s">
        <v>329</v>
      </c>
      <c r="AE181" t="s">
        <v>336</v>
      </c>
      <c r="AF181" t="s">
        <v>336</v>
      </c>
      <c r="AG181">
        <v>81.599999999999994</v>
      </c>
      <c r="AH181" s="72">
        <v>164.3</v>
      </c>
      <c r="AI181">
        <v>6852015152121</v>
      </c>
      <c r="AJ181" t="s">
        <v>216</v>
      </c>
      <c r="AK181">
        <v>1945</v>
      </c>
      <c r="AL181">
        <v>79</v>
      </c>
      <c r="AM181">
        <v>1994</v>
      </c>
      <c r="AN181">
        <v>2023</v>
      </c>
      <c r="AO181" t="s">
        <v>322</v>
      </c>
      <c r="AP181">
        <v>164.3</v>
      </c>
      <c r="AQ181" t="s">
        <v>332</v>
      </c>
      <c r="AR181" t="s">
        <v>333</v>
      </c>
      <c r="AS181" t="s">
        <v>334</v>
      </c>
      <c r="AT181" t="s">
        <v>335</v>
      </c>
      <c r="AU181" s="73">
        <v>36861</v>
      </c>
      <c r="AV181">
        <v>42</v>
      </c>
      <c r="AW181">
        <v>113</v>
      </c>
      <c r="AX181">
        <v>125</v>
      </c>
      <c r="AY181">
        <v>134</v>
      </c>
      <c r="AZ181">
        <v>141</v>
      </c>
      <c r="BA181">
        <v>213</v>
      </c>
      <c r="BB181">
        <v>223</v>
      </c>
      <c r="BC181">
        <v>234</v>
      </c>
      <c r="BD181">
        <v>241</v>
      </c>
      <c r="BE181">
        <v>312</v>
      </c>
      <c r="BF181">
        <v>323</v>
      </c>
      <c r="BG181">
        <v>333</v>
      </c>
      <c r="BH181">
        <v>341</v>
      </c>
      <c r="BI181">
        <v>412</v>
      </c>
      <c r="BJ181">
        <v>423</v>
      </c>
      <c r="BK181">
        <v>432</v>
      </c>
      <c r="BL181">
        <v>441</v>
      </c>
      <c r="BM181" t="s">
        <v>336</v>
      </c>
      <c r="BN181" t="s">
        <v>336</v>
      </c>
      <c r="BO181" t="s">
        <v>337</v>
      </c>
      <c r="BP181">
        <v>7203035006</v>
      </c>
    </row>
    <row r="182" spans="1:68">
      <c r="A182">
        <v>180</v>
      </c>
      <c r="B182" t="s">
        <v>319</v>
      </c>
      <c r="C182">
        <v>795786</v>
      </c>
      <c r="D182">
        <v>7203035010</v>
      </c>
      <c r="E182" t="s">
        <v>320</v>
      </c>
      <c r="F182" t="s">
        <v>321</v>
      </c>
      <c r="G182">
        <v>1</v>
      </c>
      <c r="H182">
        <v>7203035</v>
      </c>
      <c r="I182">
        <v>5.2999999999999998E-4</v>
      </c>
      <c r="J182">
        <v>181.91827900000001</v>
      </c>
      <c r="K182">
        <v>0</v>
      </c>
      <c r="L182">
        <v>816448</v>
      </c>
      <c r="M182">
        <v>7203035010</v>
      </c>
      <c r="N182" t="s">
        <v>322</v>
      </c>
      <c r="O182">
        <v>223.3</v>
      </c>
      <c r="P182">
        <v>294742</v>
      </c>
      <c r="Q182">
        <v>7203</v>
      </c>
      <c r="R182" t="s">
        <v>323</v>
      </c>
      <c r="S182">
        <v>35</v>
      </c>
      <c r="T182">
        <v>10</v>
      </c>
      <c r="U182">
        <v>0</v>
      </c>
      <c r="V182">
        <v>0</v>
      </c>
      <c r="W182" t="s">
        <v>1005</v>
      </c>
      <c r="X182" t="s">
        <v>1006</v>
      </c>
      <c r="Y182">
        <v>1.100101721303E+29</v>
      </c>
      <c r="Z182" t="s">
        <v>326</v>
      </c>
      <c r="AA182" s="73">
        <v>34334</v>
      </c>
      <c r="AB182" t="s">
        <v>327</v>
      </c>
      <c r="AC182" t="s">
        <v>1007</v>
      </c>
      <c r="AD182" t="s">
        <v>329</v>
      </c>
      <c r="AE182" t="s">
        <v>330</v>
      </c>
      <c r="AF182" t="s">
        <v>1008</v>
      </c>
      <c r="AG182">
        <v>185</v>
      </c>
      <c r="AH182" s="72">
        <v>223.3</v>
      </c>
      <c r="AI182">
        <v>6852015152121</v>
      </c>
      <c r="AJ182" t="s">
        <v>216</v>
      </c>
      <c r="AK182">
        <v>1943</v>
      </c>
      <c r="AL182">
        <v>81</v>
      </c>
      <c r="AM182">
        <v>1994</v>
      </c>
      <c r="AN182">
        <v>2023</v>
      </c>
      <c r="AO182" t="s">
        <v>322</v>
      </c>
      <c r="AP182">
        <v>223.3</v>
      </c>
      <c r="AQ182" t="s">
        <v>332</v>
      </c>
      <c r="AR182" t="s">
        <v>333</v>
      </c>
      <c r="AS182" t="s">
        <v>334</v>
      </c>
      <c r="AT182" t="s">
        <v>335</v>
      </c>
      <c r="AU182" s="73">
        <v>36861</v>
      </c>
      <c r="AV182">
        <v>44</v>
      </c>
      <c r="AW182">
        <v>113</v>
      </c>
      <c r="AX182">
        <v>125</v>
      </c>
      <c r="AY182">
        <v>132</v>
      </c>
      <c r="AZ182">
        <v>141</v>
      </c>
      <c r="BA182">
        <v>213</v>
      </c>
      <c r="BB182">
        <v>223</v>
      </c>
      <c r="BC182">
        <v>234</v>
      </c>
      <c r="BD182">
        <v>242</v>
      </c>
      <c r="BE182">
        <v>313</v>
      </c>
      <c r="BF182">
        <v>323</v>
      </c>
      <c r="BG182">
        <v>333</v>
      </c>
      <c r="BH182">
        <v>342</v>
      </c>
      <c r="BI182">
        <v>413</v>
      </c>
      <c r="BJ182">
        <v>423</v>
      </c>
      <c r="BK182">
        <v>432</v>
      </c>
      <c r="BL182">
        <v>442</v>
      </c>
      <c r="BM182" t="s">
        <v>336</v>
      </c>
      <c r="BN182" t="s">
        <v>336</v>
      </c>
      <c r="BO182" t="s">
        <v>337</v>
      </c>
      <c r="BP182">
        <v>7203035010</v>
      </c>
    </row>
    <row r="183" spans="1:68">
      <c r="A183">
        <v>181</v>
      </c>
      <c r="B183" t="s">
        <v>319</v>
      </c>
      <c r="C183">
        <v>797030</v>
      </c>
      <c r="D183">
        <v>7203023001</v>
      </c>
      <c r="E183" t="s">
        <v>320</v>
      </c>
      <c r="F183" t="s">
        <v>321</v>
      </c>
      <c r="G183">
        <v>1</v>
      </c>
      <c r="H183">
        <v>7203023</v>
      </c>
      <c r="I183">
        <v>5.53E-4</v>
      </c>
      <c r="J183">
        <v>228.25531100000001</v>
      </c>
      <c r="K183">
        <v>0</v>
      </c>
      <c r="L183">
        <v>202112</v>
      </c>
      <c r="M183">
        <v>7203023001</v>
      </c>
      <c r="N183" t="s">
        <v>341</v>
      </c>
      <c r="O183">
        <v>131.6</v>
      </c>
      <c r="P183">
        <v>543118</v>
      </c>
      <c r="Q183">
        <v>7203</v>
      </c>
      <c r="R183" t="s">
        <v>323</v>
      </c>
      <c r="S183">
        <v>23</v>
      </c>
      <c r="T183">
        <v>1</v>
      </c>
      <c r="U183">
        <v>0</v>
      </c>
      <c r="V183">
        <v>0</v>
      </c>
      <c r="W183" t="s">
        <v>1009</v>
      </c>
      <c r="X183" t="s">
        <v>1010</v>
      </c>
      <c r="Y183">
        <v>1.100101721303E+29</v>
      </c>
      <c r="Z183" t="s">
        <v>326</v>
      </c>
      <c r="AA183" s="73">
        <v>34334</v>
      </c>
      <c r="AB183" t="s">
        <v>327</v>
      </c>
      <c r="AC183" t="s">
        <v>1011</v>
      </c>
      <c r="AD183" t="s">
        <v>329</v>
      </c>
      <c r="AE183" t="s">
        <v>330</v>
      </c>
      <c r="AF183" t="s">
        <v>1012</v>
      </c>
      <c r="AG183">
        <v>227</v>
      </c>
      <c r="AH183" s="72">
        <v>270.8</v>
      </c>
      <c r="AI183">
        <v>6852015152222</v>
      </c>
      <c r="AJ183" t="s">
        <v>211</v>
      </c>
      <c r="AK183">
        <v>1953</v>
      </c>
      <c r="AL183">
        <v>71</v>
      </c>
      <c r="AM183">
        <v>1994</v>
      </c>
      <c r="AN183">
        <v>2023</v>
      </c>
      <c r="AO183" t="s">
        <v>341</v>
      </c>
      <c r="AP183">
        <v>131.6</v>
      </c>
      <c r="AQ183" t="s">
        <v>332</v>
      </c>
      <c r="AR183" t="s">
        <v>333</v>
      </c>
      <c r="AS183" t="s">
        <v>361</v>
      </c>
      <c r="AT183" t="s">
        <v>335</v>
      </c>
      <c r="AU183" s="73">
        <v>36861</v>
      </c>
      <c r="AV183">
        <v>45</v>
      </c>
      <c r="AW183">
        <v>113</v>
      </c>
      <c r="AX183">
        <v>125</v>
      </c>
      <c r="AY183">
        <v>134</v>
      </c>
      <c r="AZ183">
        <v>141</v>
      </c>
      <c r="BA183">
        <v>212</v>
      </c>
      <c r="BB183">
        <v>222</v>
      </c>
      <c r="BC183">
        <v>235</v>
      </c>
      <c r="BD183">
        <v>242</v>
      </c>
      <c r="BE183" t="s">
        <v>336</v>
      </c>
      <c r="BF183" t="s">
        <v>336</v>
      </c>
      <c r="BG183">
        <v>332</v>
      </c>
      <c r="BH183" t="s">
        <v>336</v>
      </c>
      <c r="BI183" t="s">
        <v>336</v>
      </c>
      <c r="BJ183" t="s">
        <v>336</v>
      </c>
      <c r="BK183" t="s">
        <v>336</v>
      </c>
      <c r="BL183" t="s">
        <v>336</v>
      </c>
      <c r="BM183" t="s">
        <v>336</v>
      </c>
      <c r="BN183" t="s">
        <v>336</v>
      </c>
      <c r="BO183" t="s">
        <v>362</v>
      </c>
      <c r="BP183">
        <v>7203023001</v>
      </c>
    </row>
    <row r="184" spans="1:68">
      <c r="A184">
        <v>182</v>
      </c>
      <c r="B184" t="s">
        <v>319</v>
      </c>
      <c r="C184">
        <v>798199</v>
      </c>
      <c r="D184">
        <v>7203033009</v>
      </c>
      <c r="E184" t="s">
        <v>320</v>
      </c>
      <c r="F184" t="s">
        <v>321</v>
      </c>
      <c r="G184">
        <v>1</v>
      </c>
      <c r="H184">
        <v>7203033</v>
      </c>
      <c r="I184">
        <v>8.0400000000000003E-4</v>
      </c>
      <c r="J184">
        <v>340.41593399999999</v>
      </c>
      <c r="K184">
        <v>0</v>
      </c>
      <c r="L184">
        <v>245908</v>
      </c>
      <c r="M184">
        <v>7203033009</v>
      </c>
      <c r="N184" t="s">
        <v>341</v>
      </c>
      <c r="O184">
        <v>190.1</v>
      </c>
      <c r="P184">
        <v>292799</v>
      </c>
      <c r="Q184">
        <v>7203</v>
      </c>
      <c r="R184" t="s">
        <v>323</v>
      </c>
      <c r="S184">
        <v>33</v>
      </c>
      <c r="T184">
        <v>9</v>
      </c>
      <c r="U184">
        <v>0</v>
      </c>
      <c r="V184">
        <v>0</v>
      </c>
      <c r="W184" t="s">
        <v>1013</v>
      </c>
      <c r="X184" t="s">
        <v>1014</v>
      </c>
      <c r="Y184">
        <v>1.100101721303E+29</v>
      </c>
      <c r="Z184" t="s">
        <v>326</v>
      </c>
      <c r="AA184" s="73">
        <v>34334</v>
      </c>
      <c r="AB184" t="s">
        <v>327</v>
      </c>
      <c r="AC184" t="s">
        <v>1015</v>
      </c>
      <c r="AD184" t="s">
        <v>329</v>
      </c>
      <c r="AE184" t="s">
        <v>330</v>
      </c>
      <c r="AF184" t="s">
        <v>1016</v>
      </c>
      <c r="AG184">
        <v>344.7</v>
      </c>
      <c r="AH184" s="72">
        <v>496.15</v>
      </c>
      <c r="AI184">
        <v>6853015153222</v>
      </c>
      <c r="AJ184" t="s">
        <v>211</v>
      </c>
      <c r="AK184">
        <v>1954</v>
      </c>
      <c r="AL184">
        <v>70</v>
      </c>
      <c r="AM184">
        <v>1994</v>
      </c>
      <c r="AN184">
        <v>2023</v>
      </c>
      <c r="AO184" t="s">
        <v>341</v>
      </c>
      <c r="AP184">
        <v>190.1</v>
      </c>
      <c r="AQ184" t="s">
        <v>332</v>
      </c>
      <c r="AR184" t="s">
        <v>333</v>
      </c>
      <c r="AS184" t="s">
        <v>361</v>
      </c>
      <c r="AT184" t="s">
        <v>335</v>
      </c>
      <c r="AU184" s="73">
        <v>44510</v>
      </c>
      <c r="AV184">
        <v>44</v>
      </c>
      <c r="AW184">
        <v>113</v>
      </c>
      <c r="AX184">
        <v>125</v>
      </c>
      <c r="AY184">
        <v>134</v>
      </c>
      <c r="AZ184">
        <v>141</v>
      </c>
      <c r="BA184">
        <v>213</v>
      </c>
      <c r="BB184">
        <v>223</v>
      </c>
      <c r="BC184">
        <v>233</v>
      </c>
      <c r="BD184">
        <v>242</v>
      </c>
      <c r="BE184" t="s">
        <v>336</v>
      </c>
      <c r="BF184" t="s">
        <v>336</v>
      </c>
      <c r="BG184">
        <v>332</v>
      </c>
      <c r="BH184" t="s">
        <v>336</v>
      </c>
      <c r="BI184" t="s">
        <v>336</v>
      </c>
      <c r="BJ184" t="s">
        <v>336</v>
      </c>
      <c r="BK184" t="s">
        <v>336</v>
      </c>
      <c r="BL184" t="s">
        <v>336</v>
      </c>
      <c r="BM184" t="s">
        <v>336</v>
      </c>
      <c r="BN184" t="s">
        <v>336</v>
      </c>
      <c r="BO184" t="s">
        <v>362</v>
      </c>
      <c r="BP184">
        <v>7203033009</v>
      </c>
    </row>
    <row r="185" spans="1:68">
      <c r="A185">
        <v>183</v>
      </c>
      <c r="B185" t="s">
        <v>319</v>
      </c>
      <c r="C185">
        <v>798260</v>
      </c>
      <c r="D185">
        <v>7203032016</v>
      </c>
      <c r="E185" t="s">
        <v>320</v>
      </c>
      <c r="F185" t="s">
        <v>321</v>
      </c>
      <c r="G185">
        <v>1</v>
      </c>
      <c r="H185">
        <v>7203032</v>
      </c>
      <c r="I185">
        <v>6.0700000000000001E-4</v>
      </c>
      <c r="J185">
        <v>259.20008000000001</v>
      </c>
      <c r="K185">
        <v>0</v>
      </c>
      <c r="L185">
        <v>1008562</v>
      </c>
      <c r="M185">
        <v>7203032016</v>
      </c>
      <c r="N185" t="s">
        <v>322</v>
      </c>
      <c r="O185">
        <v>505.95</v>
      </c>
      <c r="P185">
        <v>503626</v>
      </c>
      <c r="Q185">
        <v>7203</v>
      </c>
      <c r="R185" t="s">
        <v>323</v>
      </c>
      <c r="S185">
        <v>32</v>
      </c>
      <c r="T185">
        <v>16</v>
      </c>
      <c r="U185">
        <v>0</v>
      </c>
      <c r="V185">
        <v>0</v>
      </c>
      <c r="W185" t="s">
        <v>1017</v>
      </c>
      <c r="X185" t="s">
        <v>1018</v>
      </c>
      <c r="Y185">
        <v>1.100101721303E+29</v>
      </c>
      <c r="Z185" t="s">
        <v>326</v>
      </c>
      <c r="AA185" s="73">
        <v>34822</v>
      </c>
      <c r="AB185" t="s">
        <v>327</v>
      </c>
      <c r="AC185" t="s">
        <v>1019</v>
      </c>
      <c r="AD185" t="s">
        <v>329</v>
      </c>
      <c r="AE185" t="s">
        <v>330</v>
      </c>
      <c r="AF185" t="s">
        <v>1020</v>
      </c>
      <c r="AG185">
        <v>259</v>
      </c>
      <c r="AH185" s="72">
        <v>505.95</v>
      </c>
      <c r="AI185">
        <v>6853015152121</v>
      </c>
      <c r="AJ185" t="s">
        <v>216</v>
      </c>
      <c r="AK185">
        <v>1943</v>
      </c>
      <c r="AL185">
        <v>81</v>
      </c>
      <c r="AM185">
        <v>1994</v>
      </c>
      <c r="AN185">
        <v>2023</v>
      </c>
      <c r="AO185" t="s">
        <v>322</v>
      </c>
      <c r="AP185">
        <v>366.68</v>
      </c>
      <c r="AQ185" t="s">
        <v>332</v>
      </c>
      <c r="AR185" t="s">
        <v>333</v>
      </c>
      <c r="AS185" t="s">
        <v>334</v>
      </c>
      <c r="AT185" t="s">
        <v>335</v>
      </c>
      <c r="AU185" s="73">
        <v>44510</v>
      </c>
      <c r="AV185">
        <v>46</v>
      </c>
      <c r="AW185">
        <v>114</v>
      </c>
      <c r="AX185">
        <v>125</v>
      </c>
      <c r="AY185">
        <v>134</v>
      </c>
      <c r="AZ185">
        <v>141</v>
      </c>
      <c r="BA185">
        <v>212</v>
      </c>
      <c r="BB185">
        <v>223</v>
      </c>
      <c r="BC185">
        <v>235</v>
      </c>
      <c r="BD185">
        <v>242</v>
      </c>
      <c r="BE185">
        <v>312</v>
      </c>
      <c r="BF185">
        <v>324</v>
      </c>
      <c r="BG185">
        <v>332</v>
      </c>
      <c r="BH185">
        <v>341</v>
      </c>
      <c r="BI185">
        <v>412</v>
      </c>
      <c r="BJ185">
        <v>424</v>
      </c>
      <c r="BK185">
        <v>433</v>
      </c>
      <c r="BL185">
        <v>442</v>
      </c>
      <c r="BM185" t="s">
        <v>336</v>
      </c>
      <c r="BN185" t="s">
        <v>336</v>
      </c>
      <c r="BO185" t="s">
        <v>337</v>
      </c>
      <c r="BP185">
        <v>7203032016</v>
      </c>
    </row>
    <row r="186" spans="1:68">
      <c r="A186">
        <v>184</v>
      </c>
      <c r="B186" t="s">
        <v>319</v>
      </c>
      <c r="C186">
        <v>798264</v>
      </c>
      <c r="D186">
        <v>7203023031</v>
      </c>
      <c r="E186" t="s">
        <v>320</v>
      </c>
      <c r="F186" t="s">
        <v>321</v>
      </c>
      <c r="G186">
        <v>1</v>
      </c>
      <c r="H186">
        <v>7203023</v>
      </c>
      <c r="I186">
        <v>7.67E-4</v>
      </c>
      <c r="J186">
        <v>440.03905900000001</v>
      </c>
      <c r="K186">
        <v>0</v>
      </c>
      <c r="L186">
        <v>358963</v>
      </c>
      <c r="M186">
        <v>7203023031</v>
      </c>
      <c r="N186" t="s">
        <v>341</v>
      </c>
      <c r="O186">
        <v>369.89</v>
      </c>
      <c r="P186">
        <v>423216</v>
      </c>
      <c r="Q186">
        <v>7203</v>
      </c>
      <c r="R186" t="s">
        <v>323</v>
      </c>
      <c r="S186">
        <v>23</v>
      </c>
      <c r="T186">
        <v>31</v>
      </c>
      <c r="U186">
        <v>0</v>
      </c>
      <c r="V186">
        <v>0</v>
      </c>
      <c r="W186" t="s">
        <v>1021</v>
      </c>
      <c r="X186">
        <v>7203233100000000</v>
      </c>
      <c r="Y186">
        <v>1.100101721303E+29</v>
      </c>
      <c r="Z186" t="s">
        <v>326</v>
      </c>
      <c r="AA186" t="s">
        <v>1022</v>
      </c>
      <c r="AB186" t="s">
        <v>327</v>
      </c>
      <c r="AC186" t="s">
        <v>1023</v>
      </c>
      <c r="AD186" t="s">
        <v>329</v>
      </c>
      <c r="AE186" t="s">
        <v>330</v>
      </c>
      <c r="AF186" t="s">
        <v>1024</v>
      </c>
      <c r="AG186">
        <v>439</v>
      </c>
      <c r="AH186" s="72">
        <v>878.49</v>
      </c>
      <c r="AI186">
        <v>6852015152222</v>
      </c>
      <c r="AJ186" t="s">
        <v>211</v>
      </c>
      <c r="AK186">
        <v>1973</v>
      </c>
      <c r="AL186">
        <v>51</v>
      </c>
      <c r="AM186">
        <v>1994</v>
      </c>
      <c r="AN186">
        <v>2023</v>
      </c>
      <c r="AO186" t="s">
        <v>322</v>
      </c>
      <c r="AP186">
        <v>400.1</v>
      </c>
      <c r="AQ186" t="s">
        <v>332</v>
      </c>
      <c r="AR186" t="s">
        <v>333</v>
      </c>
      <c r="AS186" t="s">
        <v>334</v>
      </c>
      <c r="AT186" t="s">
        <v>335</v>
      </c>
      <c r="AU186" s="73">
        <v>41474</v>
      </c>
      <c r="AV186">
        <v>55</v>
      </c>
      <c r="AW186">
        <v>113</v>
      </c>
      <c r="AX186">
        <v>125</v>
      </c>
      <c r="AY186">
        <v>134</v>
      </c>
      <c r="AZ186">
        <v>141</v>
      </c>
      <c r="BA186">
        <v>213</v>
      </c>
      <c r="BB186">
        <v>223</v>
      </c>
      <c r="BC186">
        <v>235</v>
      </c>
      <c r="BD186">
        <v>242</v>
      </c>
      <c r="BE186">
        <v>313</v>
      </c>
      <c r="BF186">
        <v>324</v>
      </c>
      <c r="BG186">
        <v>333</v>
      </c>
      <c r="BH186">
        <v>342</v>
      </c>
      <c r="BI186">
        <v>413</v>
      </c>
      <c r="BJ186">
        <v>424</v>
      </c>
      <c r="BK186">
        <v>433</v>
      </c>
      <c r="BL186">
        <v>442</v>
      </c>
      <c r="BM186" t="s">
        <v>336</v>
      </c>
      <c r="BN186" t="s">
        <v>336</v>
      </c>
      <c r="BO186" t="s">
        <v>337</v>
      </c>
      <c r="BP186">
        <v>7203023031</v>
      </c>
    </row>
    <row r="187" spans="1:68">
      <c r="A187">
        <v>185</v>
      </c>
      <c r="B187" t="s">
        <v>319</v>
      </c>
      <c r="C187">
        <v>799377</v>
      </c>
      <c r="D187">
        <v>7203035007</v>
      </c>
      <c r="E187" t="s">
        <v>320</v>
      </c>
      <c r="F187" t="s">
        <v>321</v>
      </c>
      <c r="G187">
        <v>11</v>
      </c>
      <c r="H187">
        <v>7203035</v>
      </c>
      <c r="I187">
        <v>5.7600000000000001E-4</v>
      </c>
      <c r="J187">
        <v>226.95281600000001</v>
      </c>
      <c r="K187">
        <v>0</v>
      </c>
      <c r="L187">
        <v>974637</v>
      </c>
      <c r="M187">
        <v>7203035007</v>
      </c>
      <c r="N187" t="s">
        <v>351</v>
      </c>
      <c r="O187">
        <v>361.03</v>
      </c>
      <c r="P187">
        <v>286106</v>
      </c>
      <c r="Q187">
        <v>7203</v>
      </c>
      <c r="R187" t="s">
        <v>323</v>
      </c>
      <c r="S187">
        <v>35</v>
      </c>
      <c r="T187">
        <v>7</v>
      </c>
      <c r="U187">
        <v>1</v>
      </c>
      <c r="V187">
        <v>4002</v>
      </c>
      <c r="W187" t="s">
        <v>1025</v>
      </c>
      <c r="X187">
        <v>7203350700104000</v>
      </c>
      <c r="Y187">
        <v>1.100101721303E+29</v>
      </c>
      <c r="Z187" t="s">
        <v>326</v>
      </c>
      <c r="AA187" t="s">
        <v>1026</v>
      </c>
      <c r="AB187" t="s">
        <v>349</v>
      </c>
      <c r="AC187" t="s">
        <v>1027</v>
      </c>
      <c r="AD187" t="s">
        <v>329</v>
      </c>
      <c r="AE187" t="s">
        <v>336</v>
      </c>
      <c r="AF187" t="s">
        <v>336</v>
      </c>
      <c r="AG187">
        <v>22.92</v>
      </c>
      <c r="AH187" s="72">
        <v>36.9</v>
      </c>
      <c r="AI187">
        <v>6852015152121</v>
      </c>
      <c r="AJ187" t="s">
        <v>216</v>
      </c>
      <c r="AK187">
        <v>2016</v>
      </c>
      <c r="AL187">
        <v>8</v>
      </c>
      <c r="AM187">
        <v>1994</v>
      </c>
      <c r="AN187">
        <v>2023</v>
      </c>
      <c r="AO187" t="s">
        <v>351</v>
      </c>
      <c r="AP187">
        <v>36.9</v>
      </c>
      <c r="AQ187" t="s">
        <v>332</v>
      </c>
      <c r="AR187" t="s">
        <v>352</v>
      </c>
      <c r="AS187" t="s">
        <v>334</v>
      </c>
      <c r="AT187" t="s">
        <v>335</v>
      </c>
      <c r="AU187" s="73">
        <v>43007</v>
      </c>
      <c r="AV187">
        <v>68</v>
      </c>
      <c r="AW187">
        <v>115</v>
      </c>
      <c r="AX187">
        <v>125</v>
      </c>
      <c r="AY187">
        <v>135</v>
      </c>
      <c r="AZ187">
        <v>143</v>
      </c>
      <c r="BA187">
        <v>213</v>
      </c>
      <c r="BB187">
        <v>223</v>
      </c>
      <c r="BC187">
        <v>235</v>
      </c>
      <c r="BD187">
        <v>243</v>
      </c>
      <c r="BE187">
        <v>312</v>
      </c>
      <c r="BF187">
        <v>324</v>
      </c>
      <c r="BG187">
        <v>332</v>
      </c>
      <c r="BH187">
        <v>343</v>
      </c>
      <c r="BI187">
        <v>412</v>
      </c>
      <c r="BJ187">
        <v>424</v>
      </c>
      <c r="BK187">
        <v>434</v>
      </c>
      <c r="BL187">
        <v>443</v>
      </c>
      <c r="BM187" t="s">
        <v>336</v>
      </c>
      <c r="BN187" t="s">
        <v>336</v>
      </c>
      <c r="BO187" t="s">
        <v>337</v>
      </c>
      <c r="BP187">
        <v>7203035007</v>
      </c>
    </row>
    <row r="188" spans="1:68">
      <c r="A188">
        <v>186</v>
      </c>
      <c r="B188" t="s">
        <v>319</v>
      </c>
      <c r="C188">
        <v>799851</v>
      </c>
      <c r="D188">
        <v>7203032003</v>
      </c>
      <c r="E188" t="s">
        <v>320</v>
      </c>
      <c r="F188" t="s">
        <v>321</v>
      </c>
      <c r="G188">
        <v>1</v>
      </c>
      <c r="H188">
        <v>7203032</v>
      </c>
      <c r="I188">
        <v>7.7700000000000002E-4</v>
      </c>
      <c r="J188">
        <v>329.99670099999997</v>
      </c>
      <c r="K188">
        <v>0</v>
      </c>
      <c r="L188">
        <v>161791</v>
      </c>
      <c r="M188">
        <v>7203032003</v>
      </c>
      <c r="N188" t="s">
        <v>620</v>
      </c>
      <c r="O188">
        <v>130.54</v>
      </c>
      <c r="P188">
        <v>403103</v>
      </c>
      <c r="Q188">
        <v>7203</v>
      </c>
      <c r="R188" t="s">
        <v>323</v>
      </c>
      <c r="S188">
        <v>32</v>
      </c>
      <c r="T188">
        <v>3</v>
      </c>
      <c r="U188">
        <v>0</v>
      </c>
      <c r="V188">
        <v>0</v>
      </c>
      <c r="W188" t="s">
        <v>1028</v>
      </c>
      <c r="X188" t="s">
        <v>1029</v>
      </c>
      <c r="Y188">
        <v>1.100101721303E+29</v>
      </c>
      <c r="Z188" t="s">
        <v>326</v>
      </c>
      <c r="AA188" s="73">
        <v>34334</v>
      </c>
      <c r="AB188" t="s">
        <v>327</v>
      </c>
      <c r="AC188" t="s">
        <v>1030</v>
      </c>
      <c r="AD188" t="s">
        <v>329</v>
      </c>
      <c r="AE188" t="s">
        <v>330</v>
      </c>
      <c r="AF188" t="s">
        <v>1031</v>
      </c>
      <c r="AG188">
        <v>325</v>
      </c>
      <c r="AH188" s="72">
        <v>616.52</v>
      </c>
      <c r="AI188">
        <v>6853015152121</v>
      </c>
      <c r="AJ188" t="s">
        <v>211</v>
      </c>
      <c r="AK188">
        <v>1953</v>
      </c>
      <c r="AL188">
        <v>71</v>
      </c>
      <c r="AM188">
        <v>1994</v>
      </c>
      <c r="AN188">
        <v>2023</v>
      </c>
      <c r="AO188" t="s">
        <v>1032</v>
      </c>
      <c r="AP188">
        <v>374</v>
      </c>
      <c r="AQ188" t="s">
        <v>443</v>
      </c>
      <c r="AR188" t="s">
        <v>333</v>
      </c>
      <c r="AS188" t="s">
        <v>361</v>
      </c>
      <c r="AT188" t="s">
        <v>387</v>
      </c>
      <c r="AU188" s="73">
        <v>44510</v>
      </c>
      <c r="AV188">
        <v>33</v>
      </c>
      <c r="AW188">
        <v>113</v>
      </c>
      <c r="AX188">
        <v>125</v>
      </c>
      <c r="AY188">
        <v>132</v>
      </c>
      <c r="AZ188">
        <v>141</v>
      </c>
      <c r="BA188">
        <v>212</v>
      </c>
      <c r="BB188">
        <v>223</v>
      </c>
      <c r="BC188">
        <v>234</v>
      </c>
      <c r="BD188">
        <v>241</v>
      </c>
      <c r="BE188" t="s">
        <v>336</v>
      </c>
      <c r="BF188" t="s">
        <v>336</v>
      </c>
      <c r="BG188" t="s">
        <v>336</v>
      </c>
      <c r="BH188" t="s">
        <v>336</v>
      </c>
      <c r="BI188" t="s">
        <v>336</v>
      </c>
      <c r="BJ188" t="s">
        <v>336</v>
      </c>
      <c r="BK188" t="s">
        <v>336</v>
      </c>
      <c r="BL188" t="s">
        <v>336</v>
      </c>
      <c r="BM188" t="s">
        <v>336</v>
      </c>
      <c r="BN188" t="s">
        <v>336</v>
      </c>
      <c r="BO188" t="s">
        <v>362</v>
      </c>
      <c r="BP188">
        <v>7203032003</v>
      </c>
    </row>
    <row r="189" spans="1:68">
      <c r="A189">
        <v>187</v>
      </c>
      <c r="B189" t="s">
        <v>319</v>
      </c>
      <c r="C189">
        <v>800472</v>
      </c>
      <c r="D189">
        <v>7203018017</v>
      </c>
      <c r="E189" t="s">
        <v>320</v>
      </c>
      <c r="F189" t="s">
        <v>321</v>
      </c>
      <c r="G189">
        <v>1</v>
      </c>
      <c r="H189">
        <v>7203018</v>
      </c>
      <c r="I189">
        <v>3.8299999999999999E-4</v>
      </c>
      <c r="J189">
        <v>112.34622899999999</v>
      </c>
      <c r="K189">
        <v>0</v>
      </c>
      <c r="L189">
        <v>176948</v>
      </c>
      <c r="M189">
        <v>7203018017</v>
      </c>
      <c r="N189" t="s">
        <v>322</v>
      </c>
      <c r="O189">
        <v>171.1</v>
      </c>
      <c r="P189">
        <v>513588</v>
      </c>
      <c r="Q189">
        <v>7203</v>
      </c>
      <c r="R189" t="s">
        <v>323</v>
      </c>
      <c r="S189">
        <v>18</v>
      </c>
      <c r="T189">
        <v>17</v>
      </c>
      <c r="U189">
        <v>0</v>
      </c>
      <c r="V189">
        <v>0</v>
      </c>
      <c r="W189" t="s">
        <v>1033</v>
      </c>
      <c r="X189" t="s">
        <v>1034</v>
      </c>
      <c r="Y189">
        <v>1.100101721303E+29</v>
      </c>
      <c r="Z189" t="s">
        <v>326</v>
      </c>
      <c r="AA189" s="73">
        <v>34334</v>
      </c>
      <c r="AB189" t="s">
        <v>327</v>
      </c>
      <c r="AC189" t="s">
        <v>1035</v>
      </c>
      <c r="AD189" t="s">
        <v>329</v>
      </c>
      <c r="AE189" t="s">
        <v>336</v>
      </c>
      <c r="AF189" t="s">
        <v>336</v>
      </c>
      <c r="AG189">
        <v>108.6</v>
      </c>
      <c r="AH189" s="72">
        <v>171.1</v>
      </c>
      <c r="AI189">
        <v>6853015152113</v>
      </c>
      <c r="AJ189" t="s">
        <v>216</v>
      </c>
      <c r="AK189">
        <v>1943</v>
      </c>
      <c r="AL189">
        <v>81</v>
      </c>
      <c r="AM189">
        <v>1994</v>
      </c>
      <c r="AN189">
        <v>2023</v>
      </c>
      <c r="AO189" t="s">
        <v>322</v>
      </c>
      <c r="AP189">
        <v>171.1</v>
      </c>
      <c r="AQ189" t="s">
        <v>332</v>
      </c>
      <c r="AR189" t="s">
        <v>333</v>
      </c>
      <c r="AS189" t="s">
        <v>334</v>
      </c>
      <c r="AT189" t="s">
        <v>335</v>
      </c>
      <c r="AU189" s="73">
        <v>40112</v>
      </c>
      <c r="AV189">
        <v>43</v>
      </c>
      <c r="AW189">
        <v>113</v>
      </c>
      <c r="AX189">
        <v>125</v>
      </c>
      <c r="AY189">
        <v>132</v>
      </c>
      <c r="AZ189">
        <v>141</v>
      </c>
      <c r="BA189">
        <v>212</v>
      </c>
      <c r="BB189">
        <v>223</v>
      </c>
      <c r="BC189">
        <v>234</v>
      </c>
      <c r="BD189">
        <v>242</v>
      </c>
      <c r="BE189">
        <v>313</v>
      </c>
      <c r="BF189">
        <v>323</v>
      </c>
      <c r="BG189">
        <v>333</v>
      </c>
      <c r="BH189">
        <v>342</v>
      </c>
      <c r="BI189">
        <v>413</v>
      </c>
      <c r="BJ189">
        <v>423</v>
      </c>
      <c r="BK189">
        <v>433</v>
      </c>
      <c r="BL189">
        <v>442</v>
      </c>
      <c r="BM189">
        <v>0</v>
      </c>
      <c r="BN189">
        <v>0</v>
      </c>
      <c r="BO189" t="s">
        <v>337</v>
      </c>
      <c r="BP189">
        <v>7203018017</v>
      </c>
    </row>
    <row r="190" spans="1:68">
      <c r="A190">
        <v>188</v>
      </c>
      <c r="B190" t="s">
        <v>319</v>
      </c>
      <c r="C190">
        <v>806666</v>
      </c>
      <c r="D190">
        <v>7203032006</v>
      </c>
      <c r="E190" t="s">
        <v>320</v>
      </c>
      <c r="F190" t="s">
        <v>321</v>
      </c>
      <c r="G190">
        <v>1</v>
      </c>
      <c r="H190">
        <v>7203032</v>
      </c>
      <c r="I190">
        <v>6.8599999999999998E-4</v>
      </c>
      <c r="J190">
        <v>356.99883899999998</v>
      </c>
      <c r="K190">
        <v>0</v>
      </c>
      <c r="L190">
        <v>65917</v>
      </c>
      <c r="M190">
        <v>7203032006</v>
      </c>
      <c r="N190" t="s">
        <v>322</v>
      </c>
      <c r="O190">
        <v>366.9</v>
      </c>
      <c r="P190">
        <v>508746</v>
      </c>
      <c r="Q190">
        <v>7203</v>
      </c>
      <c r="R190" t="s">
        <v>323</v>
      </c>
      <c r="S190">
        <v>32</v>
      </c>
      <c r="T190">
        <v>6</v>
      </c>
      <c r="U190">
        <v>0</v>
      </c>
      <c r="V190">
        <v>0</v>
      </c>
      <c r="W190" t="s">
        <v>1036</v>
      </c>
      <c r="X190" t="s">
        <v>1037</v>
      </c>
      <c r="Y190">
        <v>1.100101721303E+29</v>
      </c>
      <c r="Z190" t="s">
        <v>326</v>
      </c>
      <c r="AA190" s="73">
        <v>34334</v>
      </c>
      <c r="AB190" t="s">
        <v>327</v>
      </c>
      <c r="AC190" t="s">
        <v>1038</v>
      </c>
      <c r="AD190" t="s">
        <v>329</v>
      </c>
      <c r="AE190" t="s">
        <v>330</v>
      </c>
      <c r="AF190" t="s">
        <v>1039</v>
      </c>
      <c r="AG190">
        <v>353</v>
      </c>
      <c r="AH190" s="72">
        <v>467.3</v>
      </c>
      <c r="AI190">
        <v>6853015153222</v>
      </c>
      <c r="AJ190" t="s">
        <v>211</v>
      </c>
      <c r="AK190">
        <v>1953</v>
      </c>
      <c r="AL190">
        <v>71</v>
      </c>
      <c r="AM190">
        <v>1994</v>
      </c>
      <c r="AN190">
        <v>2023</v>
      </c>
      <c r="AO190" t="s">
        <v>322</v>
      </c>
      <c r="AP190">
        <v>366.9</v>
      </c>
      <c r="AQ190" t="s">
        <v>332</v>
      </c>
      <c r="AR190" t="s">
        <v>333</v>
      </c>
      <c r="AS190" t="s">
        <v>334</v>
      </c>
      <c r="AT190" t="s">
        <v>335</v>
      </c>
      <c r="AU190" s="73">
        <v>41506</v>
      </c>
      <c r="AV190">
        <v>38</v>
      </c>
      <c r="AW190">
        <v>114</v>
      </c>
      <c r="AX190">
        <v>125</v>
      </c>
      <c r="AY190">
        <v>132</v>
      </c>
      <c r="AZ190">
        <v>141</v>
      </c>
      <c r="BA190">
        <v>212</v>
      </c>
      <c r="BB190">
        <v>222</v>
      </c>
      <c r="BC190">
        <v>235</v>
      </c>
      <c r="BD190">
        <v>242</v>
      </c>
      <c r="BE190">
        <v>312</v>
      </c>
      <c r="BF190">
        <v>324</v>
      </c>
      <c r="BG190">
        <v>332</v>
      </c>
      <c r="BH190">
        <v>342</v>
      </c>
      <c r="BI190">
        <v>412</v>
      </c>
      <c r="BJ190">
        <v>424</v>
      </c>
      <c r="BK190">
        <v>432</v>
      </c>
      <c r="BL190">
        <v>441</v>
      </c>
      <c r="BM190">
        <v>0</v>
      </c>
      <c r="BN190">
        <v>0</v>
      </c>
      <c r="BO190" t="s">
        <v>337</v>
      </c>
      <c r="BP190">
        <v>7203032006</v>
      </c>
    </row>
    <row r="191" spans="1:68">
      <c r="A191">
        <v>189</v>
      </c>
      <c r="B191" t="s">
        <v>319</v>
      </c>
      <c r="C191">
        <v>806690</v>
      </c>
      <c r="D191">
        <v>7203032023</v>
      </c>
      <c r="E191" t="s">
        <v>320</v>
      </c>
      <c r="F191" t="s">
        <v>321</v>
      </c>
      <c r="G191">
        <v>1</v>
      </c>
      <c r="H191">
        <v>7203032</v>
      </c>
      <c r="I191">
        <v>7.1000000000000002E-4</v>
      </c>
      <c r="J191">
        <v>186.21221499999999</v>
      </c>
      <c r="K191">
        <v>0</v>
      </c>
      <c r="L191">
        <v>907990</v>
      </c>
      <c r="M191">
        <v>7203032023</v>
      </c>
      <c r="N191" t="s">
        <v>322</v>
      </c>
      <c r="O191">
        <v>178.9</v>
      </c>
      <c r="P191">
        <v>516355</v>
      </c>
      <c r="Q191">
        <v>7203</v>
      </c>
      <c r="R191" t="s">
        <v>323</v>
      </c>
      <c r="S191">
        <v>32</v>
      </c>
      <c r="T191">
        <v>23</v>
      </c>
      <c r="U191">
        <v>0</v>
      </c>
      <c r="V191">
        <v>0</v>
      </c>
      <c r="W191" t="s">
        <v>1040</v>
      </c>
      <c r="X191" t="s">
        <v>1041</v>
      </c>
      <c r="Y191">
        <v>1.100101721303E+29</v>
      </c>
      <c r="Z191" t="s">
        <v>326</v>
      </c>
      <c r="AA191" s="73">
        <v>34334</v>
      </c>
      <c r="AB191" t="s">
        <v>327</v>
      </c>
      <c r="AC191" t="s">
        <v>1042</v>
      </c>
      <c r="AD191" t="s">
        <v>329</v>
      </c>
      <c r="AE191" t="s">
        <v>330</v>
      </c>
      <c r="AF191" t="s">
        <v>1043</v>
      </c>
      <c r="AG191">
        <v>188</v>
      </c>
      <c r="AH191" s="72">
        <v>178.9</v>
      </c>
      <c r="AI191">
        <v>6853015152121</v>
      </c>
      <c r="AJ191" t="s">
        <v>216</v>
      </c>
      <c r="AK191">
        <v>1953</v>
      </c>
      <c r="AL191">
        <v>71</v>
      </c>
      <c r="AM191">
        <v>1994</v>
      </c>
      <c r="AN191">
        <v>2023</v>
      </c>
      <c r="AO191" t="s">
        <v>322</v>
      </c>
      <c r="AP191">
        <v>178.9</v>
      </c>
      <c r="AQ191" t="s">
        <v>332</v>
      </c>
      <c r="AR191" t="s">
        <v>333</v>
      </c>
      <c r="AS191" t="s">
        <v>334</v>
      </c>
      <c r="AT191" t="s">
        <v>335</v>
      </c>
      <c r="AU191" s="73">
        <v>36861</v>
      </c>
      <c r="AV191">
        <v>40</v>
      </c>
      <c r="AW191">
        <v>113</v>
      </c>
      <c r="AX191">
        <v>125</v>
      </c>
      <c r="AY191">
        <v>132</v>
      </c>
      <c r="AZ191">
        <v>141</v>
      </c>
      <c r="BA191">
        <v>213</v>
      </c>
      <c r="BB191">
        <v>223</v>
      </c>
      <c r="BC191">
        <v>234</v>
      </c>
      <c r="BD191">
        <v>242</v>
      </c>
      <c r="BE191">
        <v>313</v>
      </c>
      <c r="BF191">
        <v>323</v>
      </c>
      <c r="BG191">
        <v>332</v>
      </c>
      <c r="BH191">
        <v>342</v>
      </c>
      <c r="BI191">
        <v>412</v>
      </c>
      <c r="BJ191">
        <v>423</v>
      </c>
      <c r="BK191">
        <v>432</v>
      </c>
      <c r="BL191">
        <v>442</v>
      </c>
      <c r="BM191" t="s">
        <v>336</v>
      </c>
      <c r="BN191" t="s">
        <v>336</v>
      </c>
      <c r="BO191" t="s">
        <v>337</v>
      </c>
      <c r="BP191">
        <v>7203032023</v>
      </c>
    </row>
    <row r="192" spans="1:68">
      <c r="A192">
        <v>190</v>
      </c>
      <c r="B192" t="s">
        <v>319</v>
      </c>
      <c r="C192">
        <v>807915</v>
      </c>
      <c r="D192">
        <v>7203032025</v>
      </c>
      <c r="E192" t="s">
        <v>320</v>
      </c>
      <c r="F192" t="s">
        <v>321</v>
      </c>
      <c r="G192">
        <v>3</v>
      </c>
      <c r="H192">
        <v>7203032</v>
      </c>
      <c r="I192">
        <v>6.0700000000000001E-4</v>
      </c>
      <c r="J192">
        <v>259.20036599999997</v>
      </c>
      <c r="K192">
        <v>0</v>
      </c>
      <c r="L192">
        <v>951954</v>
      </c>
      <c r="M192">
        <v>7203032025</v>
      </c>
      <c r="N192" t="s">
        <v>322</v>
      </c>
      <c r="O192">
        <v>447</v>
      </c>
      <c r="P192">
        <v>413103</v>
      </c>
      <c r="Q192">
        <v>7203</v>
      </c>
      <c r="R192" t="s">
        <v>323</v>
      </c>
      <c r="S192">
        <v>32</v>
      </c>
      <c r="T192">
        <v>25</v>
      </c>
      <c r="U192">
        <v>1</v>
      </c>
      <c r="V192">
        <v>2001</v>
      </c>
      <c r="W192" t="s">
        <v>1044</v>
      </c>
      <c r="X192">
        <v>7203322500102000</v>
      </c>
      <c r="Y192">
        <v>1.100101721303E+29</v>
      </c>
      <c r="Z192" t="s">
        <v>326</v>
      </c>
      <c r="AA192" s="73">
        <v>36891</v>
      </c>
      <c r="AB192" t="s">
        <v>349</v>
      </c>
      <c r="AC192" t="s">
        <v>1045</v>
      </c>
      <c r="AD192" t="s">
        <v>329</v>
      </c>
      <c r="AE192" t="s">
        <v>336</v>
      </c>
      <c r="AF192" t="s">
        <v>336</v>
      </c>
      <c r="AG192">
        <v>85.5</v>
      </c>
      <c r="AH192" s="72">
        <v>136.80000000000001</v>
      </c>
      <c r="AI192">
        <v>6853015152121</v>
      </c>
      <c r="AJ192" t="s">
        <v>216</v>
      </c>
      <c r="AK192">
        <v>1999</v>
      </c>
      <c r="AL192">
        <v>25</v>
      </c>
      <c r="AM192">
        <v>1994</v>
      </c>
      <c r="AN192">
        <v>2023</v>
      </c>
      <c r="AO192" t="s">
        <v>322</v>
      </c>
      <c r="AP192">
        <v>136.80000000000001</v>
      </c>
      <c r="AQ192" t="s">
        <v>332</v>
      </c>
      <c r="AR192" t="s">
        <v>333</v>
      </c>
      <c r="AS192" t="s">
        <v>334</v>
      </c>
      <c r="AT192" t="s">
        <v>335</v>
      </c>
      <c r="AU192" s="73">
        <v>37939</v>
      </c>
      <c r="AV192">
        <v>45</v>
      </c>
      <c r="AW192">
        <v>113</v>
      </c>
      <c r="AX192">
        <v>125</v>
      </c>
      <c r="AY192">
        <v>134</v>
      </c>
      <c r="AZ192">
        <v>141</v>
      </c>
      <c r="BA192">
        <v>212</v>
      </c>
      <c r="BB192">
        <v>223</v>
      </c>
      <c r="BC192">
        <v>234</v>
      </c>
      <c r="BD192">
        <v>242</v>
      </c>
      <c r="BE192">
        <v>312</v>
      </c>
      <c r="BF192">
        <v>323</v>
      </c>
      <c r="BG192">
        <v>332</v>
      </c>
      <c r="BH192">
        <v>342</v>
      </c>
      <c r="BI192">
        <v>413</v>
      </c>
      <c r="BJ192">
        <v>423</v>
      </c>
      <c r="BK192">
        <v>433</v>
      </c>
      <c r="BL192">
        <v>442</v>
      </c>
      <c r="BM192" t="s">
        <v>336</v>
      </c>
      <c r="BN192" t="s">
        <v>336</v>
      </c>
      <c r="BO192" t="s">
        <v>337</v>
      </c>
      <c r="BP192">
        <v>7203032025</v>
      </c>
    </row>
    <row r="193" spans="1:68">
      <c r="A193">
        <v>191</v>
      </c>
      <c r="B193" t="s">
        <v>319</v>
      </c>
      <c r="C193">
        <v>809355</v>
      </c>
      <c r="D193">
        <v>7203033013</v>
      </c>
      <c r="E193" t="s">
        <v>320</v>
      </c>
      <c r="F193" t="s">
        <v>321</v>
      </c>
      <c r="G193">
        <v>1</v>
      </c>
      <c r="H193">
        <v>7203033</v>
      </c>
      <c r="I193">
        <v>5.4000000000000001E-4</v>
      </c>
      <c r="J193">
        <v>204.88032799999999</v>
      </c>
      <c r="K193">
        <v>0</v>
      </c>
      <c r="L193">
        <v>514294</v>
      </c>
      <c r="M193">
        <v>7203033013</v>
      </c>
      <c r="N193" t="s">
        <v>1032</v>
      </c>
      <c r="O193">
        <v>275.89999999999998</v>
      </c>
      <c r="P193">
        <v>403104</v>
      </c>
      <c r="Q193">
        <v>7203</v>
      </c>
      <c r="R193" t="s">
        <v>323</v>
      </c>
      <c r="S193">
        <v>33</v>
      </c>
      <c r="T193">
        <v>13</v>
      </c>
      <c r="U193">
        <v>0</v>
      </c>
      <c r="V193">
        <v>0</v>
      </c>
      <c r="W193" t="s">
        <v>1046</v>
      </c>
      <c r="X193" t="s">
        <v>1047</v>
      </c>
      <c r="Y193">
        <v>1.100101721303E+29</v>
      </c>
      <c r="Z193" t="s">
        <v>326</v>
      </c>
      <c r="AA193" s="73">
        <v>34334</v>
      </c>
      <c r="AB193" t="s">
        <v>327</v>
      </c>
      <c r="AC193" t="s">
        <v>1048</v>
      </c>
      <c r="AD193" t="s">
        <v>329</v>
      </c>
      <c r="AE193" t="s">
        <v>330</v>
      </c>
      <c r="AF193" t="s">
        <v>1049</v>
      </c>
      <c r="AG193">
        <v>202</v>
      </c>
      <c r="AH193" s="72">
        <v>307.5</v>
      </c>
      <c r="AI193">
        <v>6853015153222</v>
      </c>
      <c r="AJ193" t="s">
        <v>211</v>
      </c>
      <c r="AK193">
        <v>1950</v>
      </c>
      <c r="AL193">
        <v>74</v>
      </c>
      <c r="AM193">
        <v>1994</v>
      </c>
      <c r="AN193">
        <v>2023</v>
      </c>
      <c r="AO193" t="s">
        <v>1032</v>
      </c>
      <c r="AP193">
        <v>275.89999999999998</v>
      </c>
      <c r="AQ193" t="s">
        <v>443</v>
      </c>
      <c r="AR193" t="s">
        <v>333</v>
      </c>
      <c r="AS193" t="s">
        <v>361</v>
      </c>
      <c r="AT193" t="s">
        <v>335</v>
      </c>
      <c r="AU193" s="73">
        <v>43378</v>
      </c>
      <c r="AV193">
        <v>40</v>
      </c>
      <c r="AW193">
        <v>113</v>
      </c>
      <c r="AX193">
        <v>125</v>
      </c>
      <c r="AY193">
        <v>134</v>
      </c>
      <c r="AZ193">
        <v>141</v>
      </c>
      <c r="BA193">
        <v>212</v>
      </c>
      <c r="BB193">
        <v>223</v>
      </c>
      <c r="BC193">
        <v>233</v>
      </c>
      <c r="BD193">
        <v>241</v>
      </c>
      <c r="BE193" t="s">
        <v>336</v>
      </c>
      <c r="BF193" t="s">
        <v>336</v>
      </c>
      <c r="BG193">
        <v>332</v>
      </c>
      <c r="BH193" t="s">
        <v>336</v>
      </c>
      <c r="BI193" t="s">
        <v>336</v>
      </c>
      <c r="BJ193" t="s">
        <v>336</v>
      </c>
      <c r="BK193" t="s">
        <v>336</v>
      </c>
      <c r="BL193" t="s">
        <v>336</v>
      </c>
      <c r="BM193" t="s">
        <v>336</v>
      </c>
      <c r="BN193" t="s">
        <v>336</v>
      </c>
      <c r="BO193" t="s">
        <v>362</v>
      </c>
      <c r="BP193">
        <v>7203033013</v>
      </c>
    </row>
    <row r="194" spans="1:68">
      <c r="A194">
        <v>192</v>
      </c>
      <c r="B194" t="s">
        <v>319</v>
      </c>
      <c r="C194">
        <v>813103</v>
      </c>
      <c r="D194">
        <v>7203033018</v>
      </c>
      <c r="E194" t="s">
        <v>320</v>
      </c>
      <c r="F194" t="s">
        <v>321</v>
      </c>
      <c r="G194">
        <v>1</v>
      </c>
      <c r="H194">
        <v>7203033</v>
      </c>
      <c r="I194">
        <v>5.9100000000000005E-4</v>
      </c>
      <c r="J194">
        <v>260.434864</v>
      </c>
      <c r="K194">
        <v>0</v>
      </c>
      <c r="L194">
        <v>263643</v>
      </c>
      <c r="M194">
        <v>7203033018</v>
      </c>
      <c r="N194" t="s">
        <v>937</v>
      </c>
      <c r="O194">
        <v>336</v>
      </c>
      <c r="P194">
        <v>294737</v>
      </c>
      <c r="Q194">
        <v>7203</v>
      </c>
      <c r="R194" t="s">
        <v>323</v>
      </c>
      <c r="S194">
        <v>33</v>
      </c>
      <c r="T194">
        <v>18</v>
      </c>
      <c r="U194">
        <v>0</v>
      </c>
      <c r="V194">
        <v>0</v>
      </c>
      <c r="W194" t="s">
        <v>1050</v>
      </c>
      <c r="X194" t="s">
        <v>1051</v>
      </c>
      <c r="Y194">
        <v>1.100101721303E+29</v>
      </c>
      <c r="Z194" t="s">
        <v>326</v>
      </c>
      <c r="AA194" s="73">
        <v>34334</v>
      </c>
      <c r="AB194" t="s">
        <v>327</v>
      </c>
      <c r="AC194" t="s">
        <v>1052</v>
      </c>
      <c r="AD194" t="s">
        <v>329</v>
      </c>
      <c r="AE194" t="s">
        <v>494</v>
      </c>
      <c r="AF194" t="s">
        <v>1053</v>
      </c>
      <c r="AG194">
        <v>258</v>
      </c>
      <c r="AH194" s="72">
        <v>504</v>
      </c>
      <c r="AI194">
        <v>6853015152121</v>
      </c>
      <c r="AJ194" t="s">
        <v>211</v>
      </c>
      <c r="AK194">
        <v>2012</v>
      </c>
      <c r="AL194">
        <v>12</v>
      </c>
      <c r="AM194">
        <v>1994</v>
      </c>
      <c r="AN194">
        <v>2023</v>
      </c>
      <c r="AO194" t="s">
        <v>490</v>
      </c>
      <c r="AP194">
        <v>168</v>
      </c>
      <c r="AQ194" t="s">
        <v>443</v>
      </c>
      <c r="AR194" t="s">
        <v>333</v>
      </c>
      <c r="AS194" t="s">
        <v>361</v>
      </c>
      <c r="AT194" t="s">
        <v>387</v>
      </c>
      <c r="AU194" s="73">
        <v>41506</v>
      </c>
      <c r="AV194">
        <v>54</v>
      </c>
      <c r="AW194">
        <v>114</v>
      </c>
      <c r="AX194">
        <v>125</v>
      </c>
      <c r="AY194">
        <v>135</v>
      </c>
      <c r="AZ194">
        <v>141</v>
      </c>
      <c r="BA194">
        <v>213</v>
      </c>
      <c r="BB194">
        <v>222</v>
      </c>
      <c r="BC194">
        <v>232</v>
      </c>
      <c r="BD194">
        <v>243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 t="s">
        <v>362</v>
      </c>
      <c r="BP194">
        <v>7203033018</v>
      </c>
    </row>
    <row r="195" spans="1:68">
      <c r="A195">
        <v>193</v>
      </c>
      <c r="B195" t="s">
        <v>319</v>
      </c>
      <c r="C195">
        <v>816762</v>
      </c>
      <c r="D195">
        <v>7203035008</v>
      </c>
      <c r="E195" t="s">
        <v>320</v>
      </c>
      <c r="F195" t="s">
        <v>321</v>
      </c>
      <c r="G195">
        <v>4</v>
      </c>
      <c r="H195">
        <v>7203035</v>
      </c>
      <c r="I195">
        <v>5.5900000000000004E-4</v>
      </c>
      <c r="J195">
        <v>207.05434600000001</v>
      </c>
      <c r="K195">
        <v>0</v>
      </c>
      <c r="L195">
        <v>555291</v>
      </c>
      <c r="M195">
        <v>7203035008</v>
      </c>
      <c r="N195" t="s">
        <v>351</v>
      </c>
      <c r="O195">
        <v>512.64</v>
      </c>
      <c r="P195">
        <v>516787</v>
      </c>
      <c r="Q195">
        <v>7203</v>
      </c>
      <c r="R195" t="s">
        <v>323</v>
      </c>
      <c r="S195">
        <v>35</v>
      </c>
      <c r="T195">
        <v>8</v>
      </c>
      <c r="U195">
        <v>1</v>
      </c>
      <c r="V195">
        <v>3001</v>
      </c>
      <c r="W195" t="s">
        <v>1054</v>
      </c>
      <c r="X195" t="s">
        <v>1055</v>
      </c>
      <c r="Y195">
        <v>1.100101721303E+29</v>
      </c>
      <c r="Z195" t="s">
        <v>326</v>
      </c>
      <c r="AA195" s="73">
        <v>34334</v>
      </c>
      <c r="AB195" t="s">
        <v>349</v>
      </c>
      <c r="AC195" t="s">
        <v>1056</v>
      </c>
      <c r="AD195" t="s">
        <v>329</v>
      </c>
      <c r="AE195" t="s">
        <v>336</v>
      </c>
      <c r="AF195" t="s">
        <v>336</v>
      </c>
      <c r="AG195">
        <v>53.12</v>
      </c>
      <c r="AH195" s="72">
        <v>128.19999999999999</v>
      </c>
      <c r="AI195">
        <v>6852015152121</v>
      </c>
      <c r="AJ195" t="s">
        <v>216</v>
      </c>
      <c r="AK195">
        <v>1983</v>
      </c>
      <c r="AL195">
        <v>41</v>
      </c>
      <c r="AM195">
        <v>1994</v>
      </c>
      <c r="AN195">
        <v>2023</v>
      </c>
      <c r="AO195" t="s">
        <v>351</v>
      </c>
      <c r="AP195">
        <v>128.19999999999999</v>
      </c>
      <c r="AQ195" t="s">
        <v>332</v>
      </c>
      <c r="AR195" t="s">
        <v>352</v>
      </c>
      <c r="AS195" t="s">
        <v>334</v>
      </c>
      <c r="AT195" t="s">
        <v>335</v>
      </c>
      <c r="AU195" s="73">
        <v>37966</v>
      </c>
      <c r="AV195">
        <v>51</v>
      </c>
      <c r="AW195">
        <v>113</v>
      </c>
      <c r="AX195">
        <v>125</v>
      </c>
      <c r="AY195">
        <v>134</v>
      </c>
      <c r="AZ195">
        <v>141</v>
      </c>
      <c r="BA195">
        <v>213</v>
      </c>
      <c r="BB195">
        <v>223</v>
      </c>
      <c r="BC195">
        <v>235</v>
      </c>
      <c r="BD195">
        <v>242</v>
      </c>
      <c r="BE195">
        <v>313</v>
      </c>
      <c r="BF195">
        <v>323</v>
      </c>
      <c r="BG195">
        <v>332</v>
      </c>
      <c r="BH195">
        <v>342</v>
      </c>
      <c r="BI195">
        <v>414</v>
      </c>
      <c r="BJ195">
        <v>423</v>
      </c>
      <c r="BK195">
        <v>433</v>
      </c>
      <c r="BL195">
        <v>442</v>
      </c>
      <c r="BM195" t="s">
        <v>336</v>
      </c>
      <c r="BN195" t="s">
        <v>336</v>
      </c>
      <c r="BO195" t="s">
        <v>337</v>
      </c>
      <c r="BP195">
        <v>7203035008</v>
      </c>
    </row>
    <row r="196" spans="1:68">
      <c r="A196">
        <v>194</v>
      </c>
      <c r="B196" t="s">
        <v>319</v>
      </c>
      <c r="C196">
        <v>820631</v>
      </c>
      <c r="D196">
        <v>7203023010</v>
      </c>
      <c r="E196" t="s">
        <v>320</v>
      </c>
      <c r="F196" t="s">
        <v>321</v>
      </c>
      <c r="G196">
        <v>3</v>
      </c>
      <c r="H196">
        <v>7203023</v>
      </c>
      <c r="I196">
        <v>5.3899999999999998E-4</v>
      </c>
      <c r="J196">
        <v>213.611321</v>
      </c>
      <c r="K196">
        <v>0</v>
      </c>
      <c r="L196">
        <v>145001</v>
      </c>
      <c r="M196">
        <v>7203023010</v>
      </c>
      <c r="N196" t="s">
        <v>322</v>
      </c>
      <c r="O196">
        <v>289.8</v>
      </c>
      <c r="P196">
        <v>508752</v>
      </c>
      <c r="Q196">
        <v>7203</v>
      </c>
      <c r="R196" t="s">
        <v>323</v>
      </c>
      <c r="S196">
        <v>23</v>
      </c>
      <c r="T196">
        <v>10</v>
      </c>
      <c r="U196">
        <v>1</v>
      </c>
      <c r="V196">
        <v>1002</v>
      </c>
      <c r="W196" t="s">
        <v>1057</v>
      </c>
      <c r="X196" t="s">
        <v>1058</v>
      </c>
      <c r="Y196">
        <v>1.100101721303E+29</v>
      </c>
      <c r="Z196" t="s">
        <v>326</v>
      </c>
      <c r="AA196" s="73">
        <v>34334</v>
      </c>
      <c r="AB196" t="s">
        <v>349</v>
      </c>
      <c r="AC196" t="s">
        <v>1059</v>
      </c>
      <c r="AD196" t="s">
        <v>329</v>
      </c>
      <c r="AE196" t="s">
        <v>336</v>
      </c>
      <c r="AF196" t="s">
        <v>336</v>
      </c>
      <c r="AG196">
        <v>103.21</v>
      </c>
      <c r="AH196" s="72">
        <v>132.4</v>
      </c>
      <c r="AI196">
        <v>6852015152121</v>
      </c>
      <c r="AJ196" t="s">
        <v>216</v>
      </c>
      <c r="AK196">
        <v>1982</v>
      </c>
      <c r="AL196">
        <v>42</v>
      </c>
      <c r="AM196">
        <v>1994</v>
      </c>
      <c r="AN196">
        <v>2023</v>
      </c>
      <c r="AO196" t="s">
        <v>322</v>
      </c>
      <c r="AP196">
        <v>132.4</v>
      </c>
      <c r="AQ196" t="s">
        <v>332</v>
      </c>
      <c r="AR196" t="s">
        <v>333</v>
      </c>
      <c r="AS196" t="s">
        <v>334</v>
      </c>
      <c r="AT196" t="s">
        <v>335</v>
      </c>
      <c r="AU196" s="73">
        <v>44307</v>
      </c>
      <c r="AV196">
        <v>52</v>
      </c>
      <c r="AW196">
        <v>113</v>
      </c>
      <c r="AX196">
        <v>125</v>
      </c>
      <c r="AY196">
        <v>134</v>
      </c>
      <c r="AZ196">
        <v>142</v>
      </c>
      <c r="BA196">
        <v>212</v>
      </c>
      <c r="BB196">
        <v>223</v>
      </c>
      <c r="BC196">
        <v>235</v>
      </c>
      <c r="BD196">
        <v>242</v>
      </c>
      <c r="BE196">
        <v>313</v>
      </c>
      <c r="BF196">
        <v>323</v>
      </c>
      <c r="BG196">
        <v>333</v>
      </c>
      <c r="BH196">
        <v>342</v>
      </c>
      <c r="BI196">
        <v>413</v>
      </c>
      <c r="BJ196">
        <v>423</v>
      </c>
      <c r="BK196">
        <v>432</v>
      </c>
      <c r="BL196">
        <v>442</v>
      </c>
      <c r="BM196" t="s">
        <v>336</v>
      </c>
      <c r="BN196" t="s">
        <v>336</v>
      </c>
      <c r="BO196" t="s">
        <v>337</v>
      </c>
      <c r="BP196">
        <v>7203023010</v>
      </c>
    </row>
    <row r="197" spans="1:68">
      <c r="A197">
        <v>195</v>
      </c>
      <c r="B197" t="s">
        <v>319</v>
      </c>
      <c r="C197">
        <v>820861</v>
      </c>
      <c r="D197">
        <v>7203035011</v>
      </c>
      <c r="E197" t="s">
        <v>320</v>
      </c>
      <c r="F197" t="s">
        <v>321</v>
      </c>
      <c r="G197">
        <v>1</v>
      </c>
      <c r="H197">
        <v>7203035</v>
      </c>
      <c r="I197">
        <v>5.3799999999999996E-4</v>
      </c>
      <c r="J197">
        <v>190.61202</v>
      </c>
      <c r="K197">
        <v>0</v>
      </c>
      <c r="L197">
        <v>729945</v>
      </c>
      <c r="M197">
        <v>7203035011</v>
      </c>
      <c r="N197" t="s">
        <v>322</v>
      </c>
      <c r="O197">
        <v>333.88</v>
      </c>
      <c r="P197">
        <v>294743</v>
      </c>
      <c r="Q197">
        <v>7203</v>
      </c>
      <c r="R197" t="s">
        <v>323</v>
      </c>
      <c r="S197">
        <v>35</v>
      </c>
      <c r="T197">
        <v>11</v>
      </c>
      <c r="U197">
        <v>0</v>
      </c>
      <c r="V197">
        <v>0</v>
      </c>
      <c r="W197" t="s">
        <v>1060</v>
      </c>
      <c r="X197" t="s">
        <v>1061</v>
      </c>
      <c r="Y197">
        <v>1.100101721303E+29</v>
      </c>
      <c r="Z197" t="s">
        <v>326</v>
      </c>
      <c r="AA197" s="73">
        <v>34334</v>
      </c>
      <c r="AB197" t="s">
        <v>327</v>
      </c>
      <c r="AC197" t="s">
        <v>1062</v>
      </c>
      <c r="AD197" t="s">
        <v>329</v>
      </c>
      <c r="AE197" t="s">
        <v>330</v>
      </c>
      <c r="AF197" t="s">
        <v>1063</v>
      </c>
      <c r="AG197">
        <v>185</v>
      </c>
      <c r="AH197" s="72">
        <v>333.88</v>
      </c>
      <c r="AI197">
        <v>6852015152121</v>
      </c>
      <c r="AJ197" t="s">
        <v>216</v>
      </c>
      <c r="AK197">
        <v>1949</v>
      </c>
      <c r="AL197">
        <v>75</v>
      </c>
      <c r="AM197">
        <v>1994</v>
      </c>
      <c r="AN197">
        <v>2023</v>
      </c>
      <c r="AO197" t="s">
        <v>322</v>
      </c>
      <c r="AP197">
        <v>333.88</v>
      </c>
      <c r="AQ197" t="s">
        <v>332</v>
      </c>
      <c r="AR197" t="s">
        <v>333</v>
      </c>
      <c r="AS197" t="s">
        <v>334</v>
      </c>
      <c r="AT197" t="s">
        <v>335</v>
      </c>
      <c r="AU197" s="73">
        <v>40284</v>
      </c>
      <c r="AV197">
        <v>40</v>
      </c>
      <c r="AW197">
        <v>113</v>
      </c>
      <c r="AX197">
        <v>125</v>
      </c>
      <c r="AY197">
        <v>134</v>
      </c>
      <c r="AZ197">
        <v>141</v>
      </c>
      <c r="BA197">
        <v>213</v>
      </c>
      <c r="BB197">
        <v>223</v>
      </c>
      <c r="BC197">
        <v>234</v>
      </c>
      <c r="BD197">
        <v>241</v>
      </c>
      <c r="BE197">
        <v>312</v>
      </c>
      <c r="BF197">
        <v>323</v>
      </c>
      <c r="BG197">
        <v>332</v>
      </c>
      <c r="BH197">
        <v>341</v>
      </c>
      <c r="BI197">
        <v>413</v>
      </c>
      <c r="BJ197">
        <v>423</v>
      </c>
      <c r="BK197">
        <v>432</v>
      </c>
      <c r="BL197">
        <v>441</v>
      </c>
      <c r="BM197" t="s">
        <v>336</v>
      </c>
      <c r="BN197" t="s">
        <v>336</v>
      </c>
      <c r="BO197" t="s">
        <v>337</v>
      </c>
      <c r="BP197">
        <v>7203035011</v>
      </c>
    </row>
    <row r="198" spans="1:68">
      <c r="A198">
        <v>196</v>
      </c>
      <c r="B198" t="s">
        <v>319</v>
      </c>
      <c r="C198">
        <v>821549</v>
      </c>
      <c r="D198">
        <v>7203017009</v>
      </c>
      <c r="E198" t="s">
        <v>320</v>
      </c>
      <c r="F198" t="s">
        <v>321</v>
      </c>
      <c r="G198">
        <v>1</v>
      </c>
      <c r="H198">
        <v>7203017</v>
      </c>
      <c r="I198">
        <v>4.5899999999999999E-4</v>
      </c>
      <c r="J198">
        <v>102.238921</v>
      </c>
      <c r="K198">
        <v>0</v>
      </c>
      <c r="L198">
        <v>521510</v>
      </c>
      <c r="M198">
        <v>7203017009</v>
      </c>
      <c r="N198" t="s">
        <v>627</v>
      </c>
      <c r="O198">
        <v>68.72</v>
      </c>
      <c r="P198">
        <v>513598</v>
      </c>
      <c r="Q198">
        <v>7203</v>
      </c>
      <c r="R198" t="s">
        <v>323</v>
      </c>
      <c r="S198">
        <v>17</v>
      </c>
      <c r="T198">
        <v>9</v>
      </c>
      <c r="U198">
        <v>0</v>
      </c>
      <c r="V198">
        <v>0</v>
      </c>
      <c r="W198" t="s">
        <v>1064</v>
      </c>
      <c r="X198" t="s">
        <v>1065</v>
      </c>
      <c r="Y198">
        <v>1.100101721303E+29</v>
      </c>
      <c r="Z198" t="s">
        <v>326</v>
      </c>
      <c r="AA198" s="73">
        <v>34579</v>
      </c>
      <c r="AB198" t="s">
        <v>327</v>
      </c>
      <c r="AC198" t="s">
        <v>1066</v>
      </c>
      <c r="AD198" t="s">
        <v>329</v>
      </c>
      <c r="AE198" t="s">
        <v>336</v>
      </c>
      <c r="AF198" t="s">
        <v>336</v>
      </c>
      <c r="AG198">
        <v>107.9</v>
      </c>
      <c r="AH198" s="72">
        <v>142.72</v>
      </c>
      <c r="AI198">
        <v>6853015152113</v>
      </c>
      <c r="AJ198" t="s">
        <v>212</v>
      </c>
      <c r="AK198">
        <v>1939</v>
      </c>
      <c r="AL198">
        <v>85</v>
      </c>
      <c r="AM198">
        <v>1994</v>
      </c>
      <c r="AN198">
        <v>2023</v>
      </c>
      <c r="AO198" t="s">
        <v>322</v>
      </c>
      <c r="AP198">
        <v>44.7</v>
      </c>
      <c r="AQ198" t="s">
        <v>332</v>
      </c>
      <c r="AR198" t="s">
        <v>333</v>
      </c>
      <c r="AS198" t="s">
        <v>334</v>
      </c>
      <c r="AT198" t="s">
        <v>335</v>
      </c>
      <c r="AU198" s="73">
        <v>44887</v>
      </c>
      <c r="AV198">
        <v>26</v>
      </c>
      <c r="AW198">
        <v>113</v>
      </c>
      <c r="AX198">
        <v>125</v>
      </c>
      <c r="AY198">
        <v>132</v>
      </c>
      <c r="AZ198">
        <v>141</v>
      </c>
      <c r="BA198">
        <v>212</v>
      </c>
      <c r="BB198">
        <v>222</v>
      </c>
      <c r="BC198">
        <v>234</v>
      </c>
      <c r="BD198">
        <v>241</v>
      </c>
      <c r="BE198">
        <v>312</v>
      </c>
      <c r="BF198">
        <v>322</v>
      </c>
      <c r="BG198">
        <v>332</v>
      </c>
      <c r="BH198">
        <v>341</v>
      </c>
      <c r="BI198">
        <v>412</v>
      </c>
      <c r="BJ198">
        <v>422</v>
      </c>
      <c r="BK198">
        <v>432</v>
      </c>
      <c r="BL198">
        <v>441</v>
      </c>
      <c r="BM198" t="s">
        <v>336</v>
      </c>
      <c r="BN198" t="s">
        <v>336</v>
      </c>
      <c r="BO198" t="s">
        <v>337</v>
      </c>
      <c r="BP198">
        <v>7203017009</v>
      </c>
    </row>
    <row r="199" spans="1:68">
      <c r="A199">
        <v>197</v>
      </c>
      <c r="B199" t="s">
        <v>319</v>
      </c>
      <c r="C199">
        <v>823588</v>
      </c>
      <c r="D199">
        <v>7203019039</v>
      </c>
      <c r="E199" t="s">
        <v>320</v>
      </c>
      <c r="F199" t="s">
        <v>321</v>
      </c>
      <c r="G199">
        <v>1</v>
      </c>
      <c r="H199">
        <v>7203019</v>
      </c>
      <c r="I199">
        <v>3.2600000000000001E-4</v>
      </c>
      <c r="J199">
        <v>80.738212000000004</v>
      </c>
      <c r="K199">
        <v>0</v>
      </c>
      <c r="L199">
        <v>519012</v>
      </c>
      <c r="M199">
        <v>7203019039</v>
      </c>
      <c r="N199" t="s">
        <v>322</v>
      </c>
      <c r="O199">
        <v>198.8</v>
      </c>
      <c r="P199">
        <v>3569804</v>
      </c>
      <c r="Q199">
        <v>7203</v>
      </c>
      <c r="R199" t="s">
        <v>323</v>
      </c>
      <c r="S199">
        <v>19</v>
      </c>
      <c r="T199">
        <v>39</v>
      </c>
      <c r="U199">
        <v>0</v>
      </c>
      <c r="V199">
        <v>0</v>
      </c>
      <c r="W199" t="s">
        <v>1067</v>
      </c>
      <c r="X199" t="s">
        <v>1068</v>
      </c>
      <c r="Y199">
        <v>1.100101721303E+29</v>
      </c>
      <c r="Z199" t="s">
        <v>326</v>
      </c>
      <c r="AA199" s="73">
        <v>34334</v>
      </c>
      <c r="AB199" t="s">
        <v>327</v>
      </c>
      <c r="AC199" t="s">
        <v>1069</v>
      </c>
      <c r="AD199" t="s">
        <v>329</v>
      </c>
      <c r="AE199" t="s">
        <v>330</v>
      </c>
      <c r="AF199" t="s">
        <v>1070</v>
      </c>
      <c r="AG199">
        <v>77.400000000000006</v>
      </c>
      <c r="AH199" s="72">
        <v>198.8</v>
      </c>
      <c r="AI199">
        <v>6853015152113</v>
      </c>
      <c r="AJ199" t="s">
        <v>216</v>
      </c>
      <c r="AK199">
        <v>1939</v>
      </c>
      <c r="AL199">
        <v>85</v>
      </c>
      <c r="AM199">
        <v>1994</v>
      </c>
      <c r="AN199">
        <v>2023</v>
      </c>
      <c r="AO199" t="s">
        <v>322</v>
      </c>
      <c r="AP199">
        <v>163</v>
      </c>
      <c r="AQ199" t="s">
        <v>332</v>
      </c>
      <c r="AR199" t="s">
        <v>333</v>
      </c>
      <c r="AS199" t="s">
        <v>334</v>
      </c>
      <c r="AT199" t="s">
        <v>335</v>
      </c>
      <c r="AU199" s="73">
        <v>44510</v>
      </c>
      <c r="AV199">
        <v>44</v>
      </c>
      <c r="AW199">
        <v>113</v>
      </c>
      <c r="AX199">
        <v>125</v>
      </c>
      <c r="AY199">
        <v>132</v>
      </c>
      <c r="AZ199">
        <v>141</v>
      </c>
      <c r="BA199">
        <v>212</v>
      </c>
      <c r="BB199">
        <v>223</v>
      </c>
      <c r="BC199">
        <v>235</v>
      </c>
      <c r="BD199">
        <v>242</v>
      </c>
      <c r="BE199">
        <v>313</v>
      </c>
      <c r="BF199">
        <v>324</v>
      </c>
      <c r="BG199">
        <v>332</v>
      </c>
      <c r="BH199">
        <v>342</v>
      </c>
      <c r="BI199">
        <v>413</v>
      </c>
      <c r="BJ199">
        <v>424</v>
      </c>
      <c r="BK199">
        <v>433</v>
      </c>
      <c r="BL199">
        <v>442</v>
      </c>
      <c r="BM199" t="s">
        <v>336</v>
      </c>
      <c r="BN199" t="s">
        <v>336</v>
      </c>
      <c r="BO199" t="s">
        <v>337</v>
      </c>
      <c r="BP199">
        <v>7203019039</v>
      </c>
    </row>
    <row r="200" spans="1:68">
      <c r="A200">
        <v>198</v>
      </c>
      <c r="B200" t="s">
        <v>319</v>
      </c>
      <c r="C200">
        <v>823877</v>
      </c>
      <c r="D200">
        <v>7203018012</v>
      </c>
      <c r="E200" t="s">
        <v>320</v>
      </c>
      <c r="F200" t="s">
        <v>321</v>
      </c>
      <c r="G200">
        <v>1</v>
      </c>
      <c r="H200">
        <v>7203018</v>
      </c>
      <c r="I200">
        <v>3.8499999999999998E-4</v>
      </c>
      <c r="J200">
        <v>113.59774400000001</v>
      </c>
      <c r="K200">
        <v>0</v>
      </c>
      <c r="L200">
        <v>732579</v>
      </c>
      <c r="M200">
        <v>7203018012</v>
      </c>
      <c r="N200" t="s">
        <v>322</v>
      </c>
      <c r="O200">
        <v>114.18</v>
      </c>
      <c r="P200">
        <v>520458</v>
      </c>
      <c r="Q200">
        <v>7203</v>
      </c>
      <c r="R200" t="s">
        <v>323</v>
      </c>
      <c r="S200">
        <v>18</v>
      </c>
      <c r="T200">
        <v>12</v>
      </c>
      <c r="U200">
        <v>0</v>
      </c>
      <c r="V200">
        <v>0</v>
      </c>
      <c r="W200" t="s">
        <v>1071</v>
      </c>
      <c r="X200" t="s">
        <v>1072</v>
      </c>
      <c r="Y200">
        <v>1.100101721303E+29</v>
      </c>
      <c r="Z200" t="s">
        <v>326</v>
      </c>
      <c r="AA200" s="73">
        <v>34334</v>
      </c>
      <c r="AB200" t="s">
        <v>327</v>
      </c>
      <c r="AC200" t="s">
        <v>1073</v>
      </c>
      <c r="AD200" t="s">
        <v>329</v>
      </c>
      <c r="AE200" t="s">
        <v>330</v>
      </c>
      <c r="AF200" t="s">
        <v>1074</v>
      </c>
      <c r="AG200">
        <v>111</v>
      </c>
      <c r="AH200" s="72">
        <v>201.88</v>
      </c>
      <c r="AI200">
        <v>6853015152121</v>
      </c>
      <c r="AJ200" t="s">
        <v>211</v>
      </c>
      <c r="AK200">
        <v>1943</v>
      </c>
      <c r="AL200">
        <v>81</v>
      </c>
      <c r="AM200">
        <v>1994</v>
      </c>
      <c r="AN200">
        <v>2023</v>
      </c>
      <c r="AO200" t="s">
        <v>341</v>
      </c>
      <c r="AP200">
        <v>87.7</v>
      </c>
      <c r="AQ200" t="s">
        <v>332</v>
      </c>
      <c r="AR200" t="s">
        <v>333</v>
      </c>
      <c r="AS200" t="s">
        <v>361</v>
      </c>
      <c r="AT200" t="s">
        <v>335</v>
      </c>
      <c r="AU200" s="73">
        <v>44887</v>
      </c>
      <c r="AV200">
        <v>38</v>
      </c>
      <c r="AW200">
        <v>113</v>
      </c>
      <c r="AX200">
        <v>125</v>
      </c>
      <c r="AY200">
        <v>132</v>
      </c>
      <c r="AZ200">
        <v>141</v>
      </c>
      <c r="BA200">
        <v>212</v>
      </c>
      <c r="BB200">
        <v>223</v>
      </c>
      <c r="BC200">
        <v>235</v>
      </c>
      <c r="BD200">
        <v>241</v>
      </c>
      <c r="BE200" t="s">
        <v>336</v>
      </c>
      <c r="BF200" t="s">
        <v>336</v>
      </c>
      <c r="BG200">
        <v>332</v>
      </c>
      <c r="BH200" t="s">
        <v>336</v>
      </c>
      <c r="BI200" t="s">
        <v>336</v>
      </c>
      <c r="BJ200" t="s">
        <v>336</v>
      </c>
      <c r="BK200" t="s">
        <v>336</v>
      </c>
      <c r="BL200" t="s">
        <v>336</v>
      </c>
      <c r="BM200" t="s">
        <v>336</v>
      </c>
      <c r="BN200" t="s">
        <v>336</v>
      </c>
      <c r="BO200" t="s">
        <v>362</v>
      </c>
      <c r="BP200">
        <v>7203018012</v>
      </c>
    </row>
    <row r="201" spans="1:68">
      <c r="A201">
        <v>199</v>
      </c>
      <c r="B201" t="s">
        <v>319</v>
      </c>
      <c r="C201">
        <v>824432</v>
      </c>
      <c r="D201">
        <v>7203033017</v>
      </c>
      <c r="E201" t="s">
        <v>320</v>
      </c>
      <c r="F201" t="s">
        <v>321</v>
      </c>
      <c r="G201">
        <v>1</v>
      </c>
      <c r="H201">
        <v>7203033</v>
      </c>
      <c r="I201">
        <v>6.0899999999999995E-4</v>
      </c>
      <c r="J201">
        <v>237.144373</v>
      </c>
      <c r="K201">
        <v>0</v>
      </c>
      <c r="L201">
        <v>263859</v>
      </c>
      <c r="M201">
        <v>7203033017</v>
      </c>
      <c r="N201" t="s">
        <v>341</v>
      </c>
      <c r="O201">
        <v>35</v>
      </c>
      <c r="P201">
        <v>535666</v>
      </c>
      <c r="Q201">
        <v>7203</v>
      </c>
      <c r="R201" t="s">
        <v>323</v>
      </c>
      <c r="S201">
        <v>33</v>
      </c>
      <c r="T201">
        <v>17</v>
      </c>
      <c r="U201">
        <v>0</v>
      </c>
      <c r="V201">
        <v>0</v>
      </c>
      <c r="W201" t="s">
        <v>1075</v>
      </c>
      <c r="X201" t="s">
        <v>1076</v>
      </c>
      <c r="Y201">
        <v>1.100101721303E+29</v>
      </c>
      <c r="Z201" t="s">
        <v>326</v>
      </c>
      <c r="AA201" s="73">
        <v>34334</v>
      </c>
      <c r="AB201" t="s">
        <v>327</v>
      </c>
      <c r="AC201" t="s">
        <v>1077</v>
      </c>
      <c r="AD201" t="s">
        <v>329</v>
      </c>
      <c r="AE201" t="s">
        <v>336</v>
      </c>
      <c r="AF201" t="s">
        <v>336</v>
      </c>
      <c r="AG201">
        <v>235</v>
      </c>
      <c r="AH201" s="72">
        <v>265.74</v>
      </c>
      <c r="AI201">
        <v>6853015152121</v>
      </c>
      <c r="AJ201" t="s">
        <v>211</v>
      </c>
      <c r="AK201">
        <v>1948</v>
      </c>
      <c r="AL201">
        <v>76</v>
      </c>
      <c r="AM201">
        <v>1994</v>
      </c>
      <c r="AN201">
        <v>2023</v>
      </c>
      <c r="AO201" t="s">
        <v>341</v>
      </c>
      <c r="AP201">
        <v>35</v>
      </c>
      <c r="AQ201" t="s">
        <v>332</v>
      </c>
      <c r="AR201" t="s">
        <v>333</v>
      </c>
      <c r="AS201" t="s">
        <v>361</v>
      </c>
      <c r="AT201" t="s">
        <v>335</v>
      </c>
      <c r="AU201" s="73">
        <v>43788</v>
      </c>
      <c r="AV201">
        <v>42</v>
      </c>
      <c r="AW201">
        <v>113</v>
      </c>
      <c r="AX201">
        <v>125</v>
      </c>
      <c r="AY201">
        <v>134</v>
      </c>
      <c r="AZ201">
        <v>141</v>
      </c>
      <c r="BA201">
        <v>213</v>
      </c>
      <c r="BB201">
        <v>223</v>
      </c>
      <c r="BC201">
        <v>233</v>
      </c>
      <c r="BD201">
        <v>241</v>
      </c>
      <c r="BE201" t="s">
        <v>336</v>
      </c>
      <c r="BF201" t="s">
        <v>336</v>
      </c>
      <c r="BG201">
        <v>332</v>
      </c>
      <c r="BH201" t="s">
        <v>336</v>
      </c>
      <c r="BI201" t="s">
        <v>336</v>
      </c>
      <c r="BJ201" t="s">
        <v>336</v>
      </c>
      <c r="BK201" t="s">
        <v>336</v>
      </c>
      <c r="BL201" t="s">
        <v>336</v>
      </c>
      <c r="BM201" t="s">
        <v>336</v>
      </c>
      <c r="BN201" t="s">
        <v>336</v>
      </c>
      <c r="BO201" t="s">
        <v>362</v>
      </c>
      <c r="BP201">
        <v>7203033017</v>
      </c>
    </row>
    <row r="202" spans="1:68">
      <c r="A202">
        <v>200</v>
      </c>
      <c r="B202" t="s">
        <v>319</v>
      </c>
      <c r="C202">
        <v>825466</v>
      </c>
      <c r="D202">
        <v>7203017024</v>
      </c>
      <c r="E202" t="s">
        <v>320</v>
      </c>
      <c r="F202" t="s">
        <v>321</v>
      </c>
      <c r="G202">
        <v>1</v>
      </c>
      <c r="H202">
        <v>7203017</v>
      </c>
      <c r="I202">
        <v>3.6699999999999998E-4</v>
      </c>
      <c r="J202">
        <v>103.51878600000001</v>
      </c>
      <c r="K202">
        <v>0</v>
      </c>
      <c r="L202">
        <v>266802</v>
      </c>
      <c r="M202">
        <v>7203017024</v>
      </c>
      <c r="N202" t="s">
        <v>341</v>
      </c>
      <c r="O202">
        <v>108.94</v>
      </c>
      <c r="P202">
        <v>1875566</v>
      </c>
      <c r="Q202">
        <v>7203</v>
      </c>
      <c r="R202" t="s">
        <v>323</v>
      </c>
      <c r="S202">
        <v>17</v>
      </c>
      <c r="T202">
        <v>24</v>
      </c>
      <c r="U202">
        <v>0</v>
      </c>
      <c r="V202">
        <v>0</v>
      </c>
      <c r="W202" t="s">
        <v>1078</v>
      </c>
      <c r="X202" t="s">
        <v>1079</v>
      </c>
      <c r="Y202">
        <v>1.100101721303E+29</v>
      </c>
      <c r="Z202" t="s">
        <v>326</v>
      </c>
      <c r="AA202" s="73">
        <v>34334</v>
      </c>
      <c r="AB202" t="s">
        <v>327</v>
      </c>
      <c r="AC202" t="s">
        <v>1080</v>
      </c>
      <c r="AD202" t="s">
        <v>329</v>
      </c>
      <c r="AE202" t="s">
        <v>330</v>
      </c>
      <c r="AF202" t="s">
        <v>1081</v>
      </c>
      <c r="AG202">
        <v>110</v>
      </c>
      <c r="AH202" s="72">
        <v>448.84</v>
      </c>
      <c r="AI202">
        <v>6853015152121</v>
      </c>
      <c r="AJ202" t="s">
        <v>211</v>
      </c>
      <c r="AK202">
        <v>2010</v>
      </c>
      <c r="AL202">
        <v>14</v>
      </c>
      <c r="AM202">
        <v>1994</v>
      </c>
      <c r="AN202">
        <v>2023</v>
      </c>
      <c r="AO202" t="s">
        <v>341</v>
      </c>
      <c r="AP202">
        <v>108.94</v>
      </c>
      <c r="AQ202" t="s">
        <v>332</v>
      </c>
      <c r="AR202" t="s">
        <v>333</v>
      </c>
      <c r="AS202" t="s">
        <v>361</v>
      </c>
      <c r="AT202" t="s">
        <v>335</v>
      </c>
      <c r="AU202" s="73">
        <v>44510</v>
      </c>
      <c r="AV202">
        <v>58</v>
      </c>
      <c r="AW202">
        <v>114</v>
      </c>
      <c r="AX202">
        <v>125</v>
      </c>
      <c r="AY202">
        <v>133</v>
      </c>
      <c r="AZ202">
        <v>143</v>
      </c>
      <c r="BA202">
        <v>213</v>
      </c>
      <c r="BB202">
        <v>222</v>
      </c>
      <c r="BC202">
        <v>235</v>
      </c>
      <c r="BD202">
        <v>242</v>
      </c>
      <c r="BE202" t="s">
        <v>336</v>
      </c>
      <c r="BF202" t="s">
        <v>336</v>
      </c>
      <c r="BG202">
        <v>332</v>
      </c>
      <c r="BH202" t="s">
        <v>336</v>
      </c>
      <c r="BI202" t="s">
        <v>336</v>
      </c>
      <c r="BJ202" t="s">
        <v>336</v>
      </c>
      <c r="BK202" t="s">
        <v>336</v>
      </c>
      <c r="BL202" t="s">
        <v>336</v>
      </c>
      <c r="BM202" t="s">
        <v>336</v>
      </c>
      <c r="BN202" t="s">
        <v>336</v>
      </c>
      <c r="BO202" t="s">
        <v>362</v>
      </c>
      <c r="BP202">
        <v>7203017024</v>
      </c>
    </row>
    <row r="203" spans="1:68">
      <c r="A203">
        <v>201</v>
      </c>
      <c r="B203" t="s">
        <v>319</v>
      </c>
      <c r="C203">
        <v>826631</v>
      </c>
      <c r="D203">
        <v>7203032010</v>
      </c>
      <c r="E203" t="s">
        <v>320</v>
      </c>
      <c r="F203" t="s">
        <v>321</v>
      </c>
      <c r="G203">
        <v>1</v>
      </c>
      <c r="H203">
        <v>7203032</v>
      </c>
      <c r="I203">
        <v>6.3100000000000005E-4</v>
      </c>
      <c r="J203">
        <v>173.999559</v>
      </c>
      <c r="K203">
        <v>0</v>
      </c>
      <c r="L203">
        <v>476623</v>
      </c>
      <c r="M203">
        <v>7203032010</v>
      </c>
      <c r="N203" t="s">
        <v>322</v>
      </c>
      <c r="O203">
        <v>295.89999999999998</v>
      </c>
      <c r="P203">
        <v>539986</v>
      </c>
      <c r="Q203">
        <v>7203</v>
      </c>
      <c r="R203" t="s">
        <v>323</v>
      </c>
      <c r="S203">
        <v>32</v>
      </c>
      <c r="T203">
        <v>10</v>
      </c>
      <c r="U203">
        <v>0</v>
      </c>
      <c r="V203">
        <v>0</v>
      </c>
      <c r="W203" t="s">
        <v>1082</v>
      </c>
      <c r="X203" t="s">
        <v>1083</v>
      </c>
      <c r="Y203">
        <v>1.100101721303E+29</v>
      </c>
      <c r="Z203" t="s">
        <v>326</v>
      </c>
      <c r="AA203" s="73">
        <v>34334</v>
      </c>
      <c r="AB203" t="s">
        <v>327</v>
      </c>
      <c r="AC203" t="s">
        <v>1084</v>
      </c>
      <c r="AD203" t="s">
        <v>329</v>
      </c>
      <c r="AE203" t="s">
        <v>330</v>
      </c>
      <c r="AF203" t="s">
        <v>1085</v>
      </c>
      <c r="AG203">
        <v>171.6</v>
      </c>
      <c r="AH203" s="72">
        <v>316.89999999999998</v>
      </c>
      <c r="AI203">
        <v>6853015153222</v>
      </c>
      <c r="AJ203" t="s">
        <v>211</v>
      </c>
      <c r="AK203">
        <v>1953</v>
      </c>
      <c r="AL203">
        <v>71</v>
      </c>
      <c r="AM203">
        <v>1994</v>
      </c>
      <c r="AN203">
        <v>2023</v>
      </c>
      <c r="AO203" t="s">
        <v>322</v>
      </c>
      <c r="AP203">
        <v>295.89999999999998</v>
      </c>
      <c r="AQ203" t="s">
        <v>332</v>
      </c>
      <c r="AR203" t="s">
        <v>333</v>
      </c>
      <c r="AS203" t="s">
        <v>334</v>
      </c>
      <c r="AT203" t="s">
        <v>335</v>
      </c>
      <c r="AU203" s="73">
        <v>36861</v>
      </c>
      <c r="AV203">
        <v>40</v>
      </c>
      <c r="AW203">
        <v>113</v>
      </c>
      <c r="AX203">
        <v>125</v>
      </c>
      <c r="AY203">
        <v>132</v>
      </c>
      <c r="AZ203">
        <v>141</v>
      </c>
      <c r="BA203">
        <v>213</v>
      </c>
      <c r="BB203">
        <v>223</v>
      </c>
      <c r="BC203">
        <v>234</v>
      </c>
      <c r="BD203">
        <v>242</v>
      </c>
      <c r="BE203">
        <v>313</v>
      </c>
      <c r="BF203">
        <v>323</v>
      </c>
      <c r="BG203">
        <v>332</v>
      </c>
      <c r="BH203">
        <v>342</v>
      </c>
      <c r="BI203">
        <v>412</v>
      </c>
      <c r="BJ203">
        <v>423</v>
      </c>
      <c r="BK203">
        <v>432</v>
      </c>
      <c r="BL203">
        <v>442</v>
      </c>
      <c r="BM203" t="s">
        <v>336</v>
      </c>
      <c r="BN203" t="s">
        <v>336</v>
      </c>
      <c r="BO203" t="s">
        <v>337</v>
      </c>
      <c r="BP203">
        <v>7203032010</v>
      </c>
    </row>
    <row r="204" spans="1:68">
      <c r="A204">
        <v>202</v>
      </c>
      <c r="B204" t="s">
        <v>319</v>
      </c>
      <c r="C204">
        <v>827837</v>
      </c>
      <c r="D204">
        <v>7203035012</v>
      </c>
      <c r="E204" t="s">
        <v>320</v>
      </c>
      <c r="F204" t="s">
        <v>321</v>
      </c>
      <c r="G204">
        <v>1</v>
      </c>
      <c r="H204">
        <v>7203035</v>
      </c>
      <c r="I204">
        <v>4.3899999999999999E-4</v>
      </c>
      <c r="J204">
        <v>153.76531</v>
      </c>
      <c r="K204">
        <v>0</v>
      </c>
      <c r="L204">
        <v>708678</v>
      </c>
      <c r="M204">
        <v>7203035012</v>
      </c>
      <c r="N204" t="s">
        <v>341</v>
      </c>
      <c r="O204">
        <v>95.23</v>
      </c>
      <c r="P204">
        <v>294744</v>
      </c>
      <c r="Q204">
        <v>7203</v>
      </c>
      <c r="R204" t="s">
        <v>323</v>
      </c>
      <c r="S204">
        <v>35</v>
      </c>
      <c r="T204">
        <v>12</v>
      </c>
      <c r="U204">
        <v>0</v>
      </c>
      <c r="V204">
        <v>0</v>
      </c>
      <c r="W204" t="s">
        <v>1086</v>
      </c>
      <c r="X204" t="s">
        <v>1087</v>
      </c>
      <c r="Y204">
        <v>1.100101721303E+29</v>
      </c>
      <c r="Z204" t="s">
        <v>326</v>
      </c>
      <c r="AA204" s="73">
        <v>34334</v>
      </c>
      <c r="AB204" t="s">
        <v>327</v>
      </c>
      <c r="AC204" t="s">
        <v>1088</v>
      </c>
      <c r="AD204" t="s">
        <v>329</v>
      </c>
      <c r="AE204" t="s">
        <v>330</v>
      </c>
      <c r="AF204" t="s">
        <v>1089</v>
      </c>
      <c r="AG204">
        <v>153.71</v>
      </c>
      <c r="AH204" s="72">
        <v>293.74</v>
      </c>
      <c r="AI204">
        <v>6852015152121</v>
      </c>
      <c r="AJ204" t="s">
        <v>211</v>
      </c>
      <c r="AK204">
        <v>1943</v>
      </c>
      <c r="AL204">
        <v>81</v>
      </c>
      <c r="AM204">
        <v>1994</v>
      </c>
      <c r="AN204">
        <v>2023</v>
      </c>
      <c r="AO204" t="s">
        <v>322</v>
      </c>
      <c r="AP204">
        <v>198.51</v>
      </c>
      <c r="AQ204" t="s">
        <v>332</v>
      </c>
      <c r="AR204" t="s">
        <v>333</v>
      </c>
      <c r="AS204" t="s">
        <v>334</v>
      </c>
      <c r="AT204" t="s">
        <v>335</v>
      </c>
      <c r="AU204" s="73">
        <v>43788</v>
      </c>
      <c r="AV204">
        <v>40</v>
      </c>
      <c r="AW204">
        <v>113</v>
      </c>
      <c r="AX204">
        <v>125</v>
      </c>
      <c r="AY204">
        <v>134</v>
      </c>
      <c r="AZ204">
        <v>141</v>
      </c>
      <c r="BA204">
        <v>213</v>
      </c>
      <c r="BB204">
        <v>223</v>
      </c>
      <c r="BC204">
        <v>234</v>
      </c>
      <c r="BD204">
        <v>241</v>
      </c>
      <c r="BE204">
        <v>312</v>
      </c>
      <c r="BF204">
        <v>324</v>
      </c>
      <c r="BG204">
        <v>332</v>
      </c>
      <c r="BH204">
        <v>341</v>
      </c>
      <c r="BI204">
        <v>412</v>
      </c>
      <c r="BJ204">
        <v>423</v>
      </c>
      <c r="BK204">
        <v>432</v>
      </c>
      <c r="BL204">
        <v>441</v>
      </c>
      <c r="BM204" t="s">
        <v>336</v>
      </c>
      <c r="BN204" t="s">
        <v>336</v>
      </c>
      <c r="BO204" t="s">
        <v>337</v>
      </c>
      <c r="BP204">
        <v>7203035012</v>
      </c>
    </row>
    <row r="205" spans="1:68">
      <c r="A205">
        <v>203</v>
      </c>
      <c r="B205" t="s">
        <v>319</v>
      </c>
      <c r="C205">
        <v>829254</v>
      </c>
      <c r="D205">
        <v>7203035013</v>
      </c>
      <c r="E205" t="s">
        <v>320</v>
      </c>
      <c r="F205" t="s">
        <v>321</v>
      </c>
      <c r="G205">
        <v>1</v>
      </c>
      <c r="H205">
        <v>7203035</v>
      </c>
      <c r="I205">
        <v>3.5599999999999998E-4</v>
      </c>
      <c r="J205">
        <v>91.544832999999997</v>
      </c>
      <c r="K205">
        <v>0</v>
      </c>
      <c r="L205">
        <v>863056</v>
      </c>
      <c r="M205">
        <v>7203035013</v>
      </c>
      <c r="N205" t="s">
        <v>322</v>
      </c>
      <c r="O205">
        <v>161.19999999999999</v>
      </c>
      <c r="P205">
        <v>508753</v>
      </c>
      <c r="Q205">
        <v>7203</v>
      </c>
      <c r="R205" t="s">
        <v>323</v>
      </c>
      <c r="S205">
        <v>35</v>
      </c>
      <c r="T205">
        <v>13</v>
      </c>
      <c r="U205">
        <v>0</v>
      </c>
      <c r="V205">
        <v>0</v>
      </c>
      <c r="W205" t="s">
        <v>1090</v>
      </c>
      <c r="X205" t="s">
        <v>1091</v>
      </c>
      <c r="Y205">
        <v>1.100101721303E+29</v>
      </c>
      <c r="Z205" t="s">
        <v>326</v>
      </c>
      <c r="AA205" s="73">
        <v>34334</v>
      </c>
      <c r="AB205" t="s">
        <v>327</v>
      </c>
      <c r="AC205" t="s">
        <v>1092</v>
      </c>
      <c r="AD205" t="s">
        <v>329</v>
      </c>
      <c r="AE205" t="s">
        <v>336</v>
      </c>
      <c r="AF205" t="s">
        <v>336</v>
      </c>
      <c r="AG205">
        <v>93.8</v>
      </c>
      <c r="AH205" s="72">
        <v>161.19999999999999</v>
      </c>
      <c r="AI205">
        <v>6852015152121</v>
      </c>
      <c r="AJ205" t="s">
        <v>216</v>
      </c>
      <c r="AK205">
        <v>1943</v>
      </c>
      <c r="AL205">
        <v>81</v>
      </c>
      <c r="AM205">
        <v>1994</v>
      </c>
      <c r="AN205">
        <v>2023</v>
      </c>
      <c r="AO205" t="s">
        <v>322</v>
      </c>
      <c r="AP205">
        <v>161.19999999999999</v>
      </c>
      <c r="AQ205" t="s">
        <v>332</v>
      </c>
      <c r="AR205" t="s">
        <v>333</v>
      </c>
      <c r="AS205" t="s">
        <v>334</v>
      </c>
      <c r="AT205" t="s">
        <v>335</v>
      </c>
      <c r="AU205" s="73">
        <v>36861</v>
      </c>
      <c r="AV205">
        <v>48</v>
      </c>
      <c r="AW205">
        <v>113</v>
      </c>
      <c r="AX205">
        <v>125</v>
      </c>
      <c r="AY205">
        <v>134</v>
      </c>
      <c r="AZ205">
        <v>141</v>
      </c>
      <c r="BA205">
        <v>213</v>
      </c>
      <c r="BB205">
        <v>223</v>
      </c>
      <c r="BC205">
        <v>234</v>
      </c>
      <c r="BD205">
        <v>242</v>
      </c>
      <c r="BE205">
        <v>313</v>
      </c>
      <c r="BF205">
        <v>323</v>
      </c>
      <c r="BG205">
        <v>332</v>
      </c>
      <c r="BH205">
        <v>342</v>
      </c>
      <c r="BI205">
        <v>413</v>
      </c>
      <c r="BJ205">
        <v>423</v>
      </c>
      <c r="BK205">
        <v>433</v>
      </c>
      <c r="BL205">
        <v>442</v>
      </c>
      <c r="BM205" t="s">
        <v>336</v>
      </c>
      <c r="BN205" t="s">
        <v>336</v>
      </c>
      <c r="BO205" t="s">
        <v>337</v>
      </c>
      <c r="BP205">
        <v>7203035013</v>
      </c>
    </row>
    <row r="206" spans="1:68">
      <c r="A206">
        <v>204</v>
      </c>
      <c r="B206" t="s">
        <v>319</v>
      </c>
      <c r="C206">
        <v>830294</v>
      </c>
      <c r="D206">
        <v>7203017033</v>
      </c>
      <c r="E206" t="s">
        <v>320</v>
      </c>
      <c r="F206" t="s">
        <v>321</v>
      </c>
      <c r="G206">
        <v>1</v>
      </c>
      <c r="H206">
        <v>7203017</v>
      </c>
      <c r="I206">
        <v>5.1699999999999999E-4</v>
      </c>
      <c r="J206">
        <v>177.85982200000001</v>
      </c>
      <c r="K206">
        <v>0</v>
      </c>
      <c r="L206">
        <v>65918</v>
      </c>
      <c r="M206">
        <v>7203017033</v>
      </c>
      <c r="N206" t="s">
        <v>341</v>
      </c>
      <c r="O206">
        <v>177.9</v>
      </c>
      <c r="P206">
        <v>519903</v>
      </c>
      <c r="Q206">
        <v>7203</v>
      </c>
      <c r="R206" t="s">
        <v>323</v>
      </c>
      <c r="S206">
        <v>17</v>
      </c>
      <c r="T206">
        <v>33</v>
      </c>
      <c r="U206">
        <v>0</v>
      </c>
      <c r="V206">
        <v>0</v>
      </c>
      <c r="W206" t="s">
        <v>1093</v>
      </c>
      <c r="X206" t="s">
        <v>1094</v>
      </c>
      <c r="Y206">
        <v>1.100101721303E+29</v>
      </c>
      <c r="Z206" t="s">
        <v>326</v>
      </c>
      <c r="AA206" s="73">
        <v>34334</v>
      </c>
      <c r="AB206" t="s">
        <v>327</v>
      </c>
      <c r="AC206" t="s">
        <v>1095</v>
      </c>
      <c r="AD206" t="s">
        <v>329</v>
      </c>
      <c r="AE206" t="s">
        <v>494</v>
      </c>
      <c r="AF206" t="s">
        <v>1096</v>
      </c>
      <c r="AG206">
        <v>177.9</v>
      </c>
      <c r="AH206" s="72">
        <v>355.8</v>
      </c>
      <c r="AI206">
        <v>6853015152121</v>
      </c>
      <c r="AJ206" t="s">
        <v>211</v>
      </c>
      <c r="AK206">
        <v>1948</v>
      </c>
      <c r="AL206">
        <v>76</v>
      </c>
      <c r="AM206">
        <v>1994</v>
      </c>
      <c r="AN206">
        <v>2023</v>
      </c>
      <c r="AO206" t="s">
        <v>341</v>
      </c>
      <c r="AP206">
        <v>177.9</v>
      </c>
      <c r="AQ206" t="s">
        <v>332</v>
      </c>
      <c r="AR206" t="s">
        <v>333</v>
      </c>
      <c r="AS206" t="s">
        <v>361</v>
      </c>
      <c r="AT206" t="s">
        <v>335</v>
      </c>
      <c r="AU206" s="73">
        <v>36861</v>
      </c>
      <c r="AV206">
        <v>45</v>
      </c>
      <c r="AW206">
        <v>113</v>
      </c>
      <c r="AX206">
        <v>125</v>
      </c>
      <c r="AY206">
        <v>134</v>
      </c>
      <c r="AZ206">
        <v>141</v>
      </c>
      <c r="BA206">
        <v>212</v>
      </c>
      <c r="BB206">
        <v>223</v>
      </c>
      <c r="BC206">
        <v>233</v>
      </c>
      <c r="BD206">
        <v>242</v>
      </c>
      <c r="BE206" t="s">
        <v>336</v>
      </c>
      <c r="BF206" t="s">
        <v>336</v>
      </c>
      <c r="BG206">
        <v>333</v>
      </c>
      <c r="BH206" t="s">
        <v>336</v>
      </c>
      <c r="BI206" t="s">
        <v>336</v>
      </c>
      <c r="BJ206" t="s">
        <v>336</v>
      </c>
      <c r="BK206" t="s">
        <v>336</v>
      </c>
      <c r="BL206" t="s">
        <v>336</v>
      </c>
      <c r="BM206" t="s">
        <v>336</v>
      </c>
      <c r="BN206" t="s">
        <v>336</v>
      </c>
      <c r="BO206" t="s">
        <v>362</v>
      </c>
      <c r="BP206">
        <v>7203017033</v>
      </c>
    </row>
    <row r="207" spans="1:68">
      <c r="A207">
        <v>205</v>
      </c>
      <c r="B207" t="s">
        <v>319</v>
      </c>
      <c r="C207">
        <v>830391</v>
      </c>
      <c r="D207">
        <v>7203032005</v>
      </c>
      <c r="E207" t="s">
        <v>320</v>
      </c>
      <c r="F207" t="s">
        <v>321</v>
      </c>
      <c r="G207">
        <v>1</v>
      </c>
      <c r="H207">
        <v>7203032</v>
      </c>
      <c r="I207">
        <v>4.8799999999999999E-4</v>
      </c>
      <c r="J207">
        <v>125.999494</v>
      </c>
      <c r="K207">
        <v>0</v>
      </c>
      <c r="L207">
        <v>622244</v>
      </c>
      <c r="M207">
        <v>7203032005</v>
      </c>
      <c r="N207" t="s">
        <v>322</v>
      </c>
      <c r="O207">
        <v>190.8</v>
      </c>
      <c r="P207">
        <v>508745</v>
      </c>
      <c r="Q207">
        <v>7203</v>
      </c>
      <c r="R207" t="s">
        <v>323</v>
      </c>
      <c r="S207">
        <v>32</v>
      </c>
      <c r="T207">
        <v>5</v>
      </c>
      <c r="U207">
        <v>0</v>
      </c>
      <c r="V207">
        <v>0</v>
      </c>
      <c r="W207" t="s">
        <v>1097</v>
      </c>
      <c r="X207" t="s">
        <v>1098</v>
      </c>
      <c r="Y207">
        <v>1.100101721303E+29</v>
      </c>
      <c r="Z207" t="s">
        <v>326</v>
      </c>
      <c r="AA207" s="73">
        <v>34334</v>
      </c>
      <c r="AB207" t="s">
        <v>327</v>
      </c>
      <c r="AC207" t="s">
        <v>1099</v>
      </c>
      <c r="AD207" t="s">
        <v>329</v>
      </c>
      <c r="AE207" t="s">
        <v>330</v>
      </c>
      <c r="AF207" t="s">
        <v>1100</v>
      </c>
      <c r="AG207">
        <v>126</v>
      </c>
      <c r="AH207" s="72">
        <v>190.8</v>
      </c>
      <c r="AI207">
        <v>6853015152121</v>
      </c>
      <c r="AJ207" t="s">
        <v>216</v>
      </c>
      <c r="AK207">
        <v>1953</v>
      </c>
      <c r="AL207">
        <v>71</v>
      </c>
      <c r="AM207">
        <v>1994</v>
      </c>
      <c r="AN207">
        <v>2023</v>
      </c>
      <c r="AO207" t="s">
        <v>322</v>
      </c>
      <c r="AP207">
        <v>190.8</v>
      </c>
      <c r="AQ207" t="s">
        <v>332</v>
      </c>
      <c r="AR207" t="s">
        <v>333</v>
      </c>
      <c r="AS207" t="s">
        <v>334</v>
      </c>
      <c r="AT207" t="s">
        <v>335</v>
      </c>
      <c r="AU207" s="73">
        <v>36861</v>
      </c>
      <c r="AV207">
        <v>50</v>
      </c>
      <c r="AW207">
        <v>113</v>
      </c>
      <c r="AX207">
        <v>125</v>
      </c>
      <c r="AY207">
        <v>132</v>
      </c>
      <c r="AZ207">
        <v>141</v>
      </c>
      <c r="BA207">
        <v>213</v>
      </c>
      <c r="BB207">
        <v>223</v>
      </c>
      <c r="BC207">
        <v>234</v>
      </c>
      <c r="BD207">
        <v>242</v>
      </c>
      <c r="BE207">
        <v>313</v>
      </c>
      <c r="BF207">
        <v>323</v>
      </c>
      <c r="BG207">
        <v>333</v>
      </c>
      <c r="BH207">
        <v>343</v>
      </c>
      <c r="BI207">
        <v>413</v>
      </c>
      <c r="BJ207">
        <v>424</v>
      </c>
      <c r="BK207">
        <v>433</v>
      </c>
      <c r="BL207">
        <v>443</v>
      </c>
      <c r="BM207" t="s">
        <v>336</v>
      </c>
      <c r="BN207" t="s">
        <v>336</v>
      </c>
      <c r="BO207" t="s">
        <v>337</v>
      </c>
      <c r="BP207">
        <v>7203032005</v>
      </c>
    </row>
    <row r="208" spans="1:68">
      <c r="A208">
        <v>206</v>
      </c>
      <c r="B208" t="s">
        <v>319</v>
      </c>
      <c r="C208">
        <v>830834</v>
      </c>
      <c r="D208">
        <v>7203017012</v>
      </c>
      <c r="E208" t="s">
        <v>320</v>
      </c>
      <c r="F208" t="s">
        <v>321</v>
      </c>
      <c r="G208">
        <v>1</v>
      </c>
      <c r="H208">
        <v>7203017</v>
      </c>
      <c r="I208">
        <v>4.5899999999999999E-4</v>
      </c>
      <c r="J208">
        <v>102.370636</v>
      </c>
      <c r="K208">
        <v>0</v>
      </c>
      <c r="L208">
        <v>1019170</v>
      </c>
      <c r="M208">
        <v>7203017012</v>
      </c>
      <c r="N208" t="s">
        <v>322</v>
      </c>
      <c r="O208">
        <v>189.59</v>
      </c>
      <c r="P208">
        <v>1847275</v>
      </c>
      <c r="Q208">
        <v>7203</v>
      </c>
      <c r="R208" t="s">
        <v>323</v>
      </c>
      <c r="S208">
        <v>17</v>
      </c>
      <c r="T208">
        <v>12</v>
      </c>
      <c r="U208">
        <v>0</v>
      </c>
      <c r="V208">
        <v>0</v>
      </c>
      <c r="W208" t="s">
        <v>1101</v>
      </c>
      <c r="X208" t="s">
        <v>1102</v>
      </c>
      <c r="Y208">
        <v>1.100101721303E+29</v>
      </c>
      <c r="Z208" t="s">
        <v>326</v>
      </c>
      <c r="AA208" s="73">
        <v>34334</v>
      </c>
      <c r="AB208" t="s">
        <v>327</v>
      </c>
      <c r="AC208" t="s">
        <v>1103</v>
      </c>
      <c r="AD208" t="s">
        <v>329</v>
      </c>
      <c r="AE208" t="s">
        <v>336</v>
      </c>
      <c r="AF208" t="s">
        <v>336</v>
      </c>
      <c r="AG208">
        <v>108.8</v>
      </c>
      <c r="AH208" s="72">
        <v>189.59</v>
      </c>
      <c r="AI208">
        <v>6853015152113</v>
      </c>
      <c r="AJ208" t="s">
        <v>216</v>
      </c>
      <c r="AK208">
        <v>1967</v>
      </c>
      <c r="AL208">
        <v>57</v>
      </c>
      <c r="AM208">
        <v>1994</v>
      </c>
      <c r="AN208">
        <v>2023</v>
      </c>
      <c r="AO208" t="s">
        <v>322</v>
      </c>
      <c r="AP208">
        <v>189.59</v>
      </c>
      <c r="AQ208" t="s">
        <v>332</v>
      </c>
      <c r="AR208" t="s">
        <v>333</v>
      </c>
      <c r="AS208" t="s">
        <v>334</v>
      </c>
      <c r="AT208" t="s">
        <v>335</v>
      </c>
      <c r="AU208" s="73">
        <v>40054</v>
      </c>
      <c r="AV208">
        <v>52</v>
      </c>
      <c r="AW208">
        <v>113</v>
      </c>
      <c r="AX208">
        <v>125</v>
      </c>
      <c r="AY208">
        <v>133</v>
      </c>
      <c r="AZ208">
        <v>141</v>
      </c>
      <c r="BA208">
        <v>212</v>
      </c>
      <c r="BB208">
        <v>223</v>
      </c>
      <c r="BC208">
        <v>235</v>
      </c>
      <c r="BD208">
        <v>243</v>
      </c>
      <c r="BE208">
        <v>312</v>
      </c>
      <c r="BF208">
        <v>324</v>
      </c>
      <c r="BG208">
        <v>332</v>
      </c>
      <c r="BH208">
        <v>343</v>
      </c>
      <c r="BI208">
        <v>412</v>
      </c>
      <c r="BJ208">
        <v>424</v>
      </c>
      <c r="BK208">
        <v>434</v>
      </c>
      <c r="BL208">
        <v>443</v>
      </c>
      <c r="BM208" t="s">
        <v>336</v>
      </c>
      <c r="BN208" t="s">
        <v>336</v>
      </c>
      <c r="BO208" t="s">
        <v>337</v>
      </c>
      <c r="BP208">
        <v>7203017012</v>
      </c>
    </row>
    <row r="209" spans="1:68">
      <c r="A209">
        <v>207</v>
      </c>
      <c r="B209" t="s">
        <v>319</v>
      </c>
      <c r="C209">
        <v>831510</v>
      </c>
      <c r="D209">
        <v>7203017013</v>
      </c>
      <c r="E209" t="s">
        <v>320</v>
      </c>
      <c r="F209" t="s">
        <v>321</v>
      </c>
      <c r="G209">
        <v>1</v>
      </c>
      <c r="H209">
        <v>7203017</v>
      </c>
      <c r="I209">
        <v>4.57E-4</v>
      </c>
      <c r="J209">
        <v>99.673385999999994</v>
      </c>
      <c r="K209">
        <v>0</v>
      </c>
      <c r="L209">
        <v>19003</v>
      </c>
      <c r="M209">
        <v>7203017013</v>
      </c>
      <c r="N209" t="s">
        <v>322</v>
      </c>
      <c r="O209">
        <v>148.12</v>
      </c>
      <c r="P209">
        <v>3571852</v>
      </c>
      <c r="Q209">
        <v>7203</v>
      </c>
      <c r="R209" t="s">
        <v>323</v>
      </c>
      <c r="S209">
        <v>17</v>
      </c>
      <c r="T209">
        <v>13</v>
      </c>
      <c r="U209">
        <v>0</v>
      </c>
      <c r="V209">
        <v>0</v>
      </c>
      <c r="W209" t="s">
        <v>1104</v>
      </c>
      <c r="X209" t="s">
        <v>1105</v>
      </c>
      <c r="Y209">
        <v>1.100101721303E+29</v>
      </c>
      <c r="Z209" t="s">
        <v>326</v>
      </c>
      <c r="AA209" s="73">
        <v>34334</v>
      </c>
      <c r="AB209" t="s">
        <v>327</v>
      </c>
      <c r="AC209" t="s">
        <v>1106</v>
      </c>
      <c r="AD209" t="s">
        <v>329</v>
      </c>
      <c r="AE209" t="s">
        <v>336</v>
      </c>
      <c r="AF209" t="s">
        <v>336</v>
      </c>
      <c r="AG209">
        <v>96.9</v>
      </c>
      <c r="AH209" s="72">
        <v>148.12</v>
      </c>
      <c r="AI209">
        <v>6853015152113</v>
      </c>
      <c r="AJ209" t="s">
        <v>216</v>
      </c>
      <c r="AK209">
        <v>1932</v>
      </c>
      <c r="AL209">
        <v>92</v>
      </c>
      <c r="AM209">
        <v>1994</v>
      </c>
      <c r="AN209">
        <v>2023</v>
      </c>
      <c r="AO209" t="s">
        <v>322</v>
      </c>
      <c r="AP209">
        <v>148.12</v>
      </c>
      <c r="AQ209" t="s">
        <v>332</v>
      </c>
      <c r="AR209" t="s">
        <v>333</v>
      </c>
      <c r="AS209" t="s">
        <v>334</v>
      </c>
      <c r="AT209" t="s">
        <v>335</v>
      </c>
      <c r="AU209" s="73">
        <v>44887</v>
      </c>
      <c r="AV209">
        <v>39</v>
      </c>
      <c r="AW209">
        <v>113</v>
      </c>
      <c r="AX209">
        <v>125</v>
      </c>
      <c r="AY209">
        <v>132</v>
      </c>
      <c r="AZ209">
        <v>141</v>
      </c>
      <c r="BA209">
        <v>212</v>
      </c>
      <c r="BB209">
        <v>223</v>
      </c>
      <c r="BC209">
        <v>234</v>
      </c>
      <c r="BD209">
        <v>242</v>
      </c>
      <c r="BE209">
        <v>312</v>
      </c>
      <c r="BF209">
        <v>323</v>
      </c>
      <c r="BG209">
        <v>332</v>
      </c>
      <c r="BH209">
        <v>342</v>
      </c>
      <c r="BI209">
        <v>413</v>
      </c>
      <c r="BJ209">
        <v>423</v>
      </c>
      <c r="BK209">
        <v>433</v>
      </c>
      <c r="BL209">
        <v>442</v>
      </c>
      <c r="BM209" t="s">
        <v>336</v>
      </c>
      <c r="BN209" t="s">
        <v>336</v>
      </c>
      <c r="BO209" t="s">
        <v>337</v>
      </c>
      <c r="BP209">
        <v>7203017013</v>
      </c>
    </row>
    <row r="210" spans="1:68">
      <c r="A210">
        <v>208</v>
      </c>
      <c r="B210" t="s">
        <v>319</v>
      </c>
      <c r="C210">
        <v>831662</v>
      </c>
      <c r="D210">
        <v>7203017014</v>
      </c>
      <c r="E210" t="s">
        <v>320</v>
      </c>
      <c r="F210" t="s">
        <v>321</v>
      </c>
      <c r="G210">
        <v>1</v>
      </c>
      <c r="H210">
        <v>7203017</v>
      </c>
      <c r="I210">
        <v>4.5899999999999999E-4</v>
      </c>
      <c r="J210">
        <v>102.253626</v>
      </c>
      <c r="K210">
        <v>0</v>
      </c>
      <c r="L210">
        <v>860987</v>
      </c>
      <c r="M210">
        <v>7203017014</v>
      </c>
      <c r="N210" t="s">
        <v>627</v>
      </c>
      <c r="O210">
        <v>102.26</v>
      </c>
      <c r="P210">
        <v>537583</v>
      </c>
      <c r="Q210">
        <v>7203</v>
      </c>
      <c r="R210" t="s">
        <v>323</v>
      </c>
      <c r="S210">
        <v>17</v>
      </c>
      <c r="T210">
        <v>14</v>
      </c>
      <c r="U210">
        <v>0</v>
      </c>
      <c r="V210">
        <v>0</v>
      </c>
      <c r="W210" t="s">
        <v>1107</v>
      </c>
      <c r="X210" t="s">
        <v>1108</v>
      </c>
      <c r="Y210">
        <v>1.100101721303E+29</v>
      </c>
      <c r="Z210" t="s">
        <v>326</v>
      </c>
      <c r="AA210" s="73">
        <v>34334</v>
      </c>
      <c r="AB210" t="s">
        <v>327</v>
      </c>
      <c r="AC210" t="s">
        <v>1109</v>
      </c>
      <c r="AD210" t="s">
        <v>329</v>
      </c>
      <c r="AE210" t="s">
        <v>336</v>
      </c>
      <c r="AF210" t="s">
        <v>336</v>
      </c>
      <c r="AG210">
        <v>108</v>
      </c>
      <c r="AH210" s="72">
        <v>102.26</v>
      </c>
      <c r="AI210">
        <v>6853015152113</v>
      </c>
      <c r="AJ210" t="s">
        <v>212</v>
      </c>
      <c r="AK210">
        <v>1932</v>
      </c>
      <c r="AL210">
        <v>92</v>
      </c>
      <c r="AM210">
        <v>1994</v>
      </c>
      <c r="AN210">
        <v>2023</v>
      </c>
      <c r="AO210" t="s">
        <v>627</v>
      </c>
      <c r="AP210">
        <v>102.26</v>
      </c>
      <c r="AQ210" t="s">
        <v>443</v>
      </c>
      <c r="AR210" t="s">
        <v>333</v>
      </c>
      <c r="AS210" t="s">
        <v>361</v>
      </c>
      <c r="AT210" t="s">
        <v>335</v>
      </c>
      <c r="AU210" s="73">
        <v>44510</v>
      </c>
      <c r="AV210">
        <v>46</v>
      </c>
      <c r="AW210">
        <v>113</v>
      </c>
      <c r="AX210">
        <v>125</v>
      </c>
      <c r="AY210">
        <v>134</v>
      </c>
      <c r="AZ210">
        <v>141</v>
      </c>
      <c r="BA210">
        <v>212</v>
      </c>
      <c r="BB210">
        <v>222</v>
      </c>
      <c r="BC210">
        <v>232</v>
      </c>
      <c r="BD210">
        <v>241</v>
      </c>
      <c r="BE210" t="s">
        <v>336</v>
      </c>
      <c r="BF210" t="s">
        <v>336</v>
      </c>
      <c r="BG210" t="s">
        <v>336</v>
      </c>
      <c r="BH210" t="s">
        <v>336</v>
      </c>
      <c r="BI210" t="s">
        <v>336</v>
      </c>
      <c r="BJ210" t="s">
        <v>336</v>
      </c>
      <c r="BK210" t="s">
        <v>336</v>
      </c>
      <c r="BL210" t="s">
        <v>336</v>
      </c>
      <c r="BM210">
        <v>512</v>
      </c>
      <c r="BN210" t="s">
        <v>336</v>
      </c>
      <c r="BO210" t="s">
        <v>362</v>
      </c>
      <c r="BP210">
        <v>7203017014</v>
      </c>
    </row>
    <row r="211" spans="1:68">
      <c r="A211">
        <v>209</v>
      </c>
      <c r="B211" t="s">
        <v>319</v>
      </c>
      <c r="C211">
        <v>833942</v>
      </c>
      <c r="D211">
        <v>7203019034</v>
      </c>
      <c r="E211" t="s">
        <v>320</v>
      </c>
      <c r="F211" t="s">
        <v>321</v>
      </c>
      <c r="G211">
        <v>6</v>
      </c>
      <c r="H211">
        <v>7203019</v>
      </c>
      <c r="I211">
        <v>4.6299999999999998E-4</v>
      </c>
      <c r="J211">
        <v>101.79405300000001</v>
      </c>
      <c r="K211">
        <v>0</v>
      </c>
      <c r="L211">
        <v>698393</v>
      </c>
      <c r="M211">
        <v>7203019034</v>
      </c>
      <c r="N211" t="s">
        <v>351</v>
      </c>
      <c r="O211">
        <v>179.07</v>
      </c>
      <c r="P211">
        <v>524131</v>
      </c>
      <c r="Q211">
        <v>7203</v>
      </c>
      <c r="R211" t="s">
        <v>323</v>
      </c>
      <c r="S211">
        <v>19</v>
      </c>
      <c r="T211">
        <v>34</v>
      </c>
      <c r="U211">
        <v>1</v>
      </c>
      <c r="V211">
        <v>2001</v>
      </c>
      <c r="W211" t="s">
        <v>1110</v>
      </c>
      <c r="X211">
        <v>7203193400102000</v>
      </c>
      <c r="Y211">
        <v>1.100101721303E+29</v>
      </c>
      <c r="Z211" t="s">
        <v>326</v>
      </c>
      <c r="AA211" t="s">
        <v>1111</v>
      </c>
      <c r="AB211" t="s">
        <v>349</v>
      </c>
      <c r="AC211" t="s">
        <v>1112</v>
      </c>
      <c r="AD211" t="s">
        <v>329</v>
      </c>
      <c r="AE211" t="s">
        <v>336</v>
      </c>
      <c r="AF211" t="s">
        <v>336</v>
      </c>
      <c r="AG211">
        <v>14.06</v>
      </c>
      <c r="AH211" s="72">
        <v>24.29</v>
      </c>
      <c r="AI211">
        <v>6853015152113</v>
      </c>
      <c r="AJ211" t="s">
        <v>216</v>
      </c>
      <c r="AK211">
        <v>2017</v>
      </c>
      <c r="AL211">
        <v>7</v>
      </c>
      <c r="AM211">
        <v>1994</v>
      </c>
      <c r="AN211">
        <v>2023</v>
      </c>
      <c r="AO211" t="s">
        <v>351</v>
      </c>
      <c r="AP211">
        <v>24.29</v>
      </c>
      <c r="AQ211" t="s">
        <v>332</v>
      </c>
      <c r="AR211" t="s">
        <v>352</v>
      </c>
      <c r="AS211" t="s">
        <v>334</v>
      </c>
      <c r="AT211" t="s">
        <v>335</v>
      </c>
      <c r="AU211" s="73">
        <v>43389</v>
      </c>
      <c r="AV211">
        <v>55</v>
      </c>
      <c r="AW211">
        <v>115</v>
      </c>
      <c r="AX211">
        <v>125</v>
      </c>
      <c r="AY211">
        <v>133</v>
      </c>
      <c r="AZ211">
        <v>143</v>
      </c>
      <c r="BA211">
        <v>212</v>
      </c>
      <c r="BB211">
        <v>223</v>
      </c>
      <c r="BC211">
        <v>235</v>
      </c>
      <c r="BD211">
        <v>242</v>
      </c>
      <c r="BE211">
        <v>312</v>
      </c>
      <c r="BF211">
        <v>324</v>
      </c>
      <c r="BG211">
        <v>333</v>
      </c>
      <c r="BH211">
        <v>342</v>
      </c>
      <c r="BI211">
        <v>412</v>
      </c>
      <c r="BJ211">
        <v>424</v>
      </c>
      <c r="BK211">
        <v>433</v>
      </c>
      <c r="BL211">
        <v>442</v>
      </c>
      <c r="BM211" t="s">
        <v>336</v>
      </c>
      <c r="BN211" t="s">
        <v>336</v>
      </c>
      <c r="BO211" t="s">
        <v>337</v>
      </c>
      <c r="BP211">
        <v>7203019034</v>
      </c>
    </row>
    <row r="212" spans="1:68">
      <c r="A212">
        <v>210</v>
      </c>
      <c r="B212" t="s">
        <v>319</v>
      </c>
      <c r="C212">
        <v>834933</v>
      </c>
      <c r="D212">
        <v>7203033007</v>
      </c>
      <c r="E212" t="s">
        <v>320</v>
      </c>
      <c r="F212" t="s">
        <v>321</v>
      </c>
      <c r="G212">
        <v>1</v>
      </c>
      <c r="H212">
        <v>7203033</v>
      </c>
      <c r="I212">
        <v>7.5000000000000002E-4</v>
      </c>
      <c r="J212">
        <v>357.89855899999998</v>
      </c>
      <c r="K212">
        <v>0</v>
      </c>
      <c r="L212">
        <v>695947</v>
      </c>
      <c r="M212">
        <v>7203033007</v>
      </c>
      <c r="N212" t="s">
        <v>341</v>
      </c>
      <c r="O212">
        <v>145.9</v>
      </c>
      <c r="P212">
        <v>292798</v>
      </c>
      <c r="Q212">
        <v>7203</v>
      </c>
      <c r="R212" t="s">
        <v>323</v>
      </c>
      <c r="S212">
        <v>33</v>
      </c>
      <c r="T212">
        <v>7</v>
      </c>
      <c r="U212">
        <v>0</v>
      </c>
      <c r="V212">
        <v>0</v>
      </c>
      <c r="W212" t="s">
        <v>1113</v>
      </c>
      <c r="X212" t="s">
        <v>1114</v>
      </c>
      <c r="Y212">
        <v>1.100101721303E+29</v>
      </c>
      <c r="Z212" t="s">
        <v>326</v>
      </c>
      <c r="AA212" s="73">
        <v>34334</v>
      </c>
      <c r="AB212" t="s">
        <v>327</v>
      </c>
      <c r="AC212" t="s">
        <v>1115</v>
      </c>
      <c r="AD212" t="s">
        <v>329</v>
      </c>
      <c r="AE212" t="s">
        <v>330</v>
      </c>
      <c r="AF212" t="s">
        <v>1116</v>
      </c>
      <c r="AG212">
        <v>357</v>
      </c>
      <c r="AH212" s="72">
        <v>371</v>
      </c>
      <c r="AI212">
        <v>6853015153222</v>
      </c>
      <c r="AJ212" t="s">
        <v>211</v>
      </c>
      <c r="AK212">
        <v>1921</v>
      </c>
      <c r="AL212">
        <v>103</v>
      </c>
      <c r="AM212">
        <v>1994</v>
      </c>
      <c r="AN212">
        <v>2023</v>
      </c>
      <c r="AO212" t="s">
        <v>341</v>
      </c>
      <c r="AP212">
        <v>145.9</v>
      </c>
      <c r="AQ212" t="s">
        <v>332</v>
      </c>
      <c r="AR212" t="s">
        <v>333</v>
      </c>
      <c r="AS212" t="s">
        <v>361</v>
      </c>
      <c r="AT212" t="s">
        <v>335</v>
      </c>
      <c r="AU212" s="73">
        <v>40114</v>
      </c>
      <c r="AV212">
        <v>46</v>
      </c>
      <c r="AW212">
        <v>113</v>
      </c>
      <c r="AX212">
        <v>125</v>
      </c>
      <c r="AY212">
        <v>134</v>
      </c>
      <c r="AZ212">
        <v>141</v>
      </c>
      <c r="BA212">
        <v>212</v>
      </c>
      <c r="BB212">
        <v>223</v>
      </c>
      <c r="BC212">
        <v>235</v>
      </c>
      <c r="BD212">
        <v>242</v>
      </c>
      <c r="BE212" t="s">
        <v>336</v>
      </c>
      <c r="BF212" t="s">
        <v>336</v>
      </c>
      <c r="BG212">
        <v>332</v>
      </c>
      <c r="BH212" t="s">
        <v>336</v>
      </c>
      <c r="BI212" t="s">
        <v>336</v>
      </c>
      <c r="BJ212" t="s">
        <v>336</v>
      </c>
      <c r="BK212">
        <v>0</v>
      </c>
      <c r="BL212" t="s">
        <v>336</v>
      </c>
      <c r="BM212">
        <v>515</v>
      </c>
      <c r="BN212">
        <v>0</v>
      </c>
      <c r="BO212" t="s">
        <v>362</v>
      </c>
      <c r="BP212">
        <v>7203033007</v>
      </c>
    </row>
    <row r="213" spans="1:68">
      <c r="A213">
        <v>211</v>
      </c>
      <c r="B213" t="s">
        <v>319</v>
      </c>
      <c r="C213">
        <v>836712</v>
      </c>
      <c r="D213">
        <v>7203034011</v>
      </c>
      <c r="E213" t="s">
        <v>320</v>
      </c>
      <c r="F213" t="s">
        <v>321</v>
      </c>
      <c r="G213">
        <v>1</v>
      </c>
      <c r="H213">
        <v>7203034</v>
      </c>
      <c r="I213">
        <v>5.6899999999999995E-4</v>
      </c>
      <c r="J213">
        <v>235.26645300000001</v>
      </c>
      <c r="K213">
        <v>0</v>
      </c>
      <c r="L213">
        <v>46638</v>
      </c>
      <c r="M213">
        <v>7203034011</v>
      </c>
      <c r="N213" t="s">
        <v>341</v>
      </c>
      <c r="O213">
        <v>54.6</v>
      </c>
      <c r="P213">
        <v>281472</v>
      </c>
      <c r="Q213">
        <v>7203</v>
      </c>
      <c r="R213" t="s">
        <v>323</v>
      </c>
      <c r="S213">
        <v>34</v>
      </c>
      <c r="T213">
        <v>11</v>
      </c>
      <c r="U213">
        <v>0</v>
      </c>
      <c r="V213">
        <v>0</v>
      </c>
      <c r="W213" t="s">
        <v>1117</v>
      </c>
      <c r="X213" t="s">
        <v>1118</v>
      </c>
      <c r="Y213">
        <v>1.100101721303E+29</v>
      </c>
      <c r="Z213" t="s">
        <v>326</v>
      </c>
      <c r="AA213" s="73">
        <v>34334</v>
      </c>
      <c r="AB213" t="s">
        <v>327</v>
      </c>
      <c r="AC213" t="s">
        <v>1119</v>
      </c>
      <c r="AD213" t="s">
        <v>329</v>
      </c>
      <c r="AE213" t="s">
        <v>330</v>
      </c>
      <c r="AF213" t="s">
        <v>1120</v>
      </c>
      <c r="AG213">
        <v>234</v>
      </c>
      <c r="AH213" s="72">
        <v>379.41</v>
      </c>
      <c r="AI213">
        <v>6853015152121</v>
      </c>
      <c r="AJ213" t="s">
        <v>211</v>
      </c>
      <c r="AK213">
        <v>1953</v>
      </c>
      <c r="AL213">
        <v>71</v>
      </c>
      <c r="AM213">
        <v>1994</v>
      </c>
      <c r="AN213">
        <v>2023</v>
      </c>
      <c r="AO213" t="s">
        <v>322</v>
      </c>
      <c r="AP213">
        <v>268.81</v>
      </c>
      <c r="AQ213" t="s">
        <v>332</v>
      </c>
      <c r="AR213" t="s">
        <v>333</v>
      </c>
      <c r="AS213" t="s">
        <v>334</v>
      </c>
      <c r="AT213" t="s">
        <v>335</v>
      </c>
      <c r="AU213" s="73">
        <v>44510</v>
      </c>
      <c r="AV213">
        <v>48</v>
      </c>
      <c r="AW213">
        <v>113</v>
      </c>
      <c r="AX213">
        <v>125</v>
      </c>
      <c r="AY213">
        <v>134</v>
      </c>
      <c r="AZ213">
        <v>141</v>
      </c>
      <c r="BA213">
        <v>213</v>
      </c>
      <c r="BB213">
        <v>223</v>
      </c>
      <c r="BC213">
        <v>234</v>
      </c>
      <c r="BD213">
        <v>242</v>
      </c>
      <c r="BE213">
        <v>313</v>
      </c>
      <c r="BF213">
        <v>323</v>
      </c>
      <c r="BG213">
        <v>333</v>
      </c>
      <c r="BH213">
        <v>342</v>
      </c>
      <c r="BI213">
        <v>413</v>
      </c>
      <c r="BJ213">
        <v>422</v>
      </c>
      <c r="BK213">
        <v>432</v>
      </c>
      <c r="BL213">
        <v>442</v>
      </c>
      <c r="BM213" t="s">
        <v>336</v>
      </c>
      <c r="BN213" t="s">
        <v>336</v>
      </c>
      <c r="BO213" t="s">
        <v>337</v>
      </c>
      <c r="BP213">
        <v>7203034011</v>
      </c>
    </row>
    <row r="214" spans="1:68">
      <c r="A214">
        <v>212</v>
      </c>
      <c r="B214" t="s">
        <v>319</v>
      </c>
      <c r="C214">
        <v>837661</v>
      </c>
      <c r="D214">
        <v>7203017018</v>
      </c>
      <c r="E214" t="s">
        <v>320</v>
      </c>
      <c r="F214" t="s">
        <v>321</v>
      </c>
      <c r="G214">
        <v>1</v>
      </c>
      <c r="H214">
        <v>7203017</v>
      </c>
      <c r="I214">
        <v>4.5899999999999999E-4</v>
      </c>
      <c r="J214">
        <v>102.22908700000001</v>
      </c>
      <c r="K214">
        <v>0</v>
      </c>
      <c r="L214">
        <v>894524</v>
      </c>
      <c r="M214">
        <v>7203017018</v>
      </c>
      <c r="N214" t="s">
        <v>322</v>
      </c>
      <c r="O214">
        <v>231.66</v>
      </c>
      <c r="P214">
        <v>413105</v>
      </c>
      <c r="Q214">
        <v>7203</v>
      </c>
      <c r="R214" t="s">
        <v>323</v>
      </c>
      <c r="S214">
        <v>17</v>
      </c>
      <c r="T214">
        <v>18</v>
      </c>
      <c r="U214">
        <v>0</v>
      </c>
      <c r="V214">
        <v>0</v>
      </c>
      <c r="W214" t="s">
        <v>1121</v>
      </c>
      <c r="X214" t="s">
        <v>1122</v>
      </c>
      <c r="Y214">
        <v>1.100101721303E+29</v>
      </c>
      <c r="Z214" t="s">
        <v>326</v>
      </c>
      <c r="AA214" s="73">
        <v>34334</v>
      </c>
      <c r="AB214" t="s">
        <v>327</v>
      </c>
      <c r="AC214" t="s">
        <v>1123</v>
      </c>
      <c r="AD214" t="s">
        <v>329</v>
      </c>
      <c r="AE214" t="s">
        <v>336</v>
      </c>
      <c r="AF214" t="s">
        <v>336</v>
      </c>
      <c r="AG214">
        <v>106.8</v>
      </c>
      <c r="AH214" s="72">
        <v>231.66</v>
      </c>
      <c r="AI214">
        <v>6853015152113</v>
      </c>
      <c r="AJ214" t="s">
        <v>216</v>
      </c>
      <c r="AK214">
        <v>1932</v>
      </c>
      <c r="AL214">
        <v>92</v>
      </c>
      <c r="AM214">
        <v>1994</v>
      </c>
      <c r="AN214">
        <v>2023</v>
      </c>
      <c r="AO214" t="s">
        <v>322</v>
      </c>
      <c r="AP214">
        <v>231.66</v>
      </c>
      <c r="AQ214" t="s">
        <v>332</v>
      </c>
      <c r="AR214" t="s">
        <v>333</v>
      </c>
      <c r="AS214" t="s">
        <v>334</v>
      </c>
      <c r="AT214" t="s">
        <v>335</v>
      </c>
      <c r="AU214" s="73">
        <v>41506</v>
      </c>
      <c r="AV214">
        <v>43</v>
      </c>
      <c r="AW214">
        <v>113</v>
      </c>
      <c r="AX214">
        <v>125</v>
      </c>
      <c r="AY214">
        <v>133</v>
      </c>
      <c r="AZ214">
        <v>141</v>
      </c>
      <c r="BA214">
        <v>212</v>
      </c>
      <c r="BB214">
        <v>223</v>
      </c>
      <c r="BC214">
        <v>232</v>
      </c>
      <c r="BD214">
        <v>242</v>
      </c>
      <c r="BE214">
        <v>312</v>
      </c>
      <c r="BF214">
        <v>324</v>
      </c>
      <c r="BG214">
        <v>333</v>
      </c>
      <c r="BH214">
        <v>342</v>
      </c>
      <c r="BI214">
        <v>412</v>
      </c>
      <c r="BJ214">
        <v>424</v>
      </c>
      <c r="BK214">
        <v>432</v>
      </c>
      <c r="BL214">
        <v>442</v>
      </c>
      <c r="BM214" t="s">
        <v>336</v>
      </c>
      <c r="BN214" t="s">
        <v>336</v>
      </c>
      <c r="BO214" t="s">
        <v>337</v>
      </c>
      <c r="BP214">
        <v>7203017018</v>
      </c>
    </row>
    <row r="215" spans="1:68">
      <c r="A215">
        <v>213</v>
      </c>
      <c r="B215" t="s">
        <v>319</v>
      </c>
      <c r="C215">
        <v>838061</v>
      </c>
      <c r="D215">
        <v>7203032012</v>
      </c>
      <c r="E215" t="s">
        <v>320</v>
      </c>
      <c r="F215" t="s">
        <v>321</v>
      </c>
      <c r="G215">
        <v>1</v>
      </c>
      <c r="H215">
        <v>7203032</v>
      </c>
      <c r="I215">
        <v>4.8000000000000001E-4</v>
      </c>
      <c r="J215">
        <v>163.20138</v>
      </c>
      <c r="K215">
        <v>0</v>
      </c>
      <c r="L215">
        <v>825388</v>
      </c>
      <c r="M215">
        <v>7203032012</v>
      </c>
      <c r="N215" t="s">
        <v>341</v>
      </c>
      <c r="O215">
        <v>192.32</v>
      </c>
      <c r="P215">
        <v>3580190</v>
      </c>
      <c r="Q215">
        <v>7203</v>
      </c>
      <c r="R215" t="s">
        <v>323</v>
      </c>
      <c r="S215">
        <v>32</v>
      </c>
      <c r="T215">
        <v>12</v>
      </c>
      <c r="U215">
        <v>0</v>
      </c>
      <c r="V215">
        <v>0</v>
      </c>
      <c r="W215" t="s">
        <v>1124</v>
      </c>
      <c r="X215" t="s">
        <v>1125</v>
      </c>
      <c r="Y215">
        <v>1.100101721303E+29</v>
      </c>
      <c r="Z215" t="s">
        <v>326</v>
      </c>
      <c r="AA215" s="73">
        <v>35731</v>
      </c>
      <c r="AB215" t="s">
        <v>327</v>
      </c>
      <c r="AC215" t="s">
        <v>1126</v>
      </c>
      <c r="AD215" t="s">
        <v>329</v>
      </c>
      <c r="AE215" t="s">
        <v>330</v>
      </c>
      <c r="AF215" t="s">
        <v>1127</v>
      </c>
      <c r="AG215">
        <v>158</v>
      </c>
      <c r="AH215" s="72">
        <v>192.32</v>
      </c>
      <c r="AI215">
        <v>6853015153222</v>
      </c>
      <c r="AJ215" t="s">
        <v>211</v>
      </c>
      <c r="AK215">
        <v>1953</v>
      </c>
      <c r="AL215">
        <v>71</v>
      </c>
      <c r="AM215">
        <v>1994</v>
      </c>
      <c r="AN215">
        <v>2023</v>
      </c>
      <c r="AO215" t="s">
        <v>341</v>
      </c>
      <c r="AP215">
        <v>192.32</v>
      </c>
      <c r="AQ215" t="s">
        <v>332</v>
      </c>
      <c r="AR215" t="s">
        <v>333</v>
      </c>
      <c r="AS215" t="s">
        <v>361</v>
      </c>
      <c r="AT215" t="s">
        <v>335</v>
      </c>
      <c r="AU215" s="73">
        <v>41831</v>
      </c>
      <c r="AV215">
        <v>42</v>
      </c>
      <c r="AW215">
        <v>113</v>
      </c>
      <c r="AX215">
        <v>125</v>
      </c>
      <c r="AY215">
        <v>134</v>
      </c>
      <c r="AZ215">
        <v>141</v>
      </c>
      <c r="BA215">
        <v>212</v>
      </c>
      <c r="BB215">
        <v>223</v>
      </c>
      <c r="BC215">
        <v>233</v>
      </c>
      <c r="BD215">
        <v>242</v>
      </c>
      <c r="BE215">
        <v>0</v>
      </c>
      <c r="BF215">
        <v>0</v>
      </c>
      <c r="BG215">
        <v>332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 t="s">
        <v>362</v>
      </c>
      <c r="BP215">
        <v>7203032012</v>
      </c>
    </row>
    <row r="216" spans="1:68">
      <c r="A216">
        <v>214</v>
      </c>
      <c r="B216" t="s">
        <v>319</v>
      </c>
      <c r="C216">
        <v>838783</v>
      </c>
      <c r="D216">
        <v>7203017043</v>
      </c>
      <c r="E216" t="s">
        <v>320</v>
      </c>
      <c r="F216" t="s">
        <v>321</v>
      </c>
      <c r="G216">
        <v>1</v>
      </c>
      <c r="H216">
        <v>7203017</v>
      </c>
      <c r="I216">
        <v>4.5600000000000003E-4</v>
      </c>
      <c r="J216">
        <v>120.20434</v>
      </c>
      <c r="K216">
        <v>0</v>
      </c>
      <c r="L216">
        <v>894206</v>
      </c>
      <c r="M216">
        <v>7203017043</v>
      </c>
      <c r="N216" t="s">
        <v>322</v>
      </c>
      <c r="O216">
        <v>125</v>
      </c>
      <c r="P216">
        <v>524124</v>
      </c>
      <c r="Q216">
        <v>7203</v>
      </c>
      <c r="R216" t="s">
        <v>323</v>
      </c>
      <c r="S216">
        <v>17</v>
      </c>
      <c r="T216">
        <v>43</v>
      </c>
      <c r="U216">
        <v>0</v>
      </c>
      <c r="V216">
        <v>0</v>
      </c>
      <c r="W216" t="s">
        <v>1128</v>
      </c>
      <c r="X216" t="s">
        <v>1129</v>
      </c>
      <c r="Y216">
        <v>1.100101721303E+29</v>
      </c>
      <c r="Z216" t="s">
        <v>326</v>
      </c>
      <c r="AA216" s="73">
        <v>34334</v>
      </c>
      <c r="AB216" t="s">
        <v>327</v>
      </c>
      <c r="AC216" t="s">
        <v>1130</v>
      </c>
      <c r="AD216" t="s">
        <v>329</v>
      </c>
      <c r="AE216" t="s">
        <v>336</v>
      </c>
      <c r="AF216" t="s">
        <v>336</v>
      </c>
      <c r="AG216">
        <v>119.5</v>
      </c>
      <c r="AH216" s="72">
        <v>125</v>
      </c>
      <c r="AI216">
        <v>6853015152113</v>
      </c>
      <c r="AJ216" t="s">
        <v>216</v>
      </c>
      <c r="AK216">
        <v>1941</v>
      </c>
      <c r="AL216">
        <v>83</v>
      </c>
      <c r="AM216">
        <v>1994</v>
      </c>
      <c r="AN216">
        <v>2023</v>
      </c>
      <c r="AO216" t="s">
        <v>322</v>
      </c>
      <c r="AP216">
        <v>125</v>
      </c>
      <c r="AQ216" t="s">
        <v>332</v>
      </c>
      <c r="AR216" t="s">
        <v>333</v>
      </c>
      <c r="AS216" t="s">
        <v>334</v>
      </c>
      <c r="AT216" t="s">
        <v>335</v>
      </c>
      <c r="AU216" s="73">
        <v>36861</v>
      </c>
      <c r="AV216">
        <v>44</v>
      </c>
      <c r="AW216">
        <v>113</v>
      </c>
      <c r="AX216">
        <v>125</v>
      </c>
      <c r="AY216">
        <v>132</v>
      </c>
      <c r="AZ216">
        <v>141</v>
      </c>
      <c r="BA216">
        <v>212</v>
      </c>
      <c r="BB216">
        <v>223</v>
      </c>
      <c r="BC216">
        <v>235</v>
      </c>
      <c r="BD216">
        <v>242</v>
      </c>
      <c r="BE216">
        <v>313</v>
      </c>
      <c r="BF216">
        <v>323</v>
      </c>
      <c r="BG216">
        <v>332</v>
      </c>
      <c r="BH216">
        <v>342</v>
      </c>
      <c r="BI216">
        <v>413</v>
      </c>
      <c r="BJ216">
        <v>423</v>
      </c>
      <c r="BK216">
        <v>433</v>
      </c>
      <c r="BL216">
        <v>443</v>
      </c>
      <c r="BM216" t="s">
        <v>336</v>
      </c>
      <c r="BN216" t="s">
        <v>336</v>
      </c>
      <c r="BO216" t="s">
        <v>337</v>
      </c>
      <c r="BP216">
        <v>7203017043</v>
      </c>
    </row>
    <row r="217" spans="1:68">
      <c r="A217">
        <v>215</v>
      </c>
      <c r="B217" t="s">
        <v>319</v>
      </c>
      <c r="C217">
        <v>839005</v>
      </c>
      <c r="D217">
        <v>7203017026</v>
      </c>
      <c r="E217" t="s">
        <v>320</v>
      </c>
      <c r="F217" t="s">
        <v>321</v>
      </c>
      <c r="G217">
        <v>1</v>
      </c>
      <c r="H217">
        <v>7203017</v>
      </c>
      <c r="I217">
        <v>5.13E-4</v>
      </c>
      <c r="J217">
        <v>169.145805</v>
      </c>
      <c r="K217">
        <v>0</v>
      </c>
      <c r="L217">
        <v>76616</v>
      </c>
      <c r="M217">
        <v>7203017026</v>
      </c>
      <c r="N217" t="s">
        <v>341</v>
      </c>
      <c r="O217">
        <v>70</v>
      </c>
      <c r="P217">
        <v>278937</v>
      </c>
      <c r="Q217">
        <v>7203</v>
      </c>
      <c r="R217" t="s">
        <v>323</v>
      </c>
      <c r="S217">
        <v>17</v>
      </c>
      <c r="T217">
        <v>26</v>
      </c>
      <c r="U217">
        <v>0</v>
      </c>
      <c r="V217">
        <v>0</v>
      </c>
      <c r="W217" t="s">
        <v>1131</v>
      </c>
      <c r="X217" t="s">
        <v>1132</v>
      </c>
      <c r="Y217">
        <v>1.100101721303E+29</v>
      </c>
      <c r="Z217" t="s">
        <v>326</v>
      </c>
      <c r="AA217" s="73">
        <v>34334</v>
      </c>
      <c r="AB217" t="s">
        <v>327</v>
      </c>
      <c r="AC217" t="s">
        <v>1133</v>
      </c>
      <c r="AD217" t="s">
        <v>329</v>
      </c>
      <c r="AE217" t="s">
        <v>330</v>
      </c>
      <c r="AF217" t="s">
        <v>1134</v>
      </c>
      <c r="AG217">
        <v>169.1</v>
      </c>
      <c r="AH217" s="72">
        <v>492.15</v>
      </c>
      <c r="AI217">
        <v>6853015152121</v>
      </c>
      <c r="AJ217" t="s">
        <v>211</v>
      </c>
      <c r="AK217">
        <v>1939</v>
      </c>
      <c r="AL217">
        <v>85</v>
      </c>
      <c r="AM217">
        <v>1994</v>
      </c>
      <c r="AN217">
        <v>2023</v>
      </c>
      <c r="AO217" t="s">
        <v>322</v>
      </c>
      <c r="AP217">
        <v>260.49</v>
      </c>
      <c r="AQ217" t="s">
        <v>332</v>
      </c>
      <c r="AR217" t="s">
        <v>333</v>
      </c>
      <c r="AS217" t="s">
        <v>334</v>
      </c>
      <c r="AT217" t="s">
        <v>335</v>
      </c>
      <c r="AU217" s="73">
        <v>44510</v>
      </c>
      <c r="AV217">
        <v>36</v>
      </c>
      <c r="AW217">
        <v>114</v>
      </c>
      <c r="AX217">
        <v>125</v>
      </c>
      <c r="AY217">
        <v>132</v>
      </c>
      <c r="AZ217">
        <v>141</v>
      </c>
      <c r="BA217">
        <v>212</v>
      </c>
      <c r="BB217">
        <v>223</v>
      </c>
      <c r="BC217">
        <v>235</v>
      </c>
      <c r="BD217">
        <v>241</v>
      </c>
      <c r="BE217">
        <v>313</v>
      </c>
      <c r="BF217">
        <v>324</v>
      </c>
      <c r="BG217">
        <v>332</v>
      </c>
      <c r="BH217">
        <v>341</v>
      </c>
      <c r="BI217">
        <v>412</v>
      </c>
      <c r="BJ217">
        <v>424</v>
      </c>
      <c r="BK217">
        <v>432</v>
      </c>
      <c r="BL217">
        <v>441</v>
      </c>
      <c r="BM217" t="s">
        <v>336</v>
      </c>
      <c r="BN217" t="s">
        <v>336</v>
      </c>
      <c r="BO217" t="s">
        <v>337</v>
      </c>
      <c r="BP217">
        <v>7203017026</v>
      </c>
    </row>
    <row r="218" spans="1:68">
      <c r="A218">
        <v>216</v>
      </c>
      <c r="B218" t="s">
        <v>319</v>
      </c>
      <c r="C218">
        <v>842656</v>
      </c>
      <c r="D218">
        <v>7203019001</v>
      </c>
      <c r="E218" t="s">
        <v>320</v>
      </c>
      <c r="F218" t="s">
        <v>321</v>
      </c>
      <c r="G218">
        <v>9</v>
      </c>
      <c r="H218">
        <v>7203019</v>
      </c>
      <c r="I218">
        <v>3.6999999999999999E-4</v>
      </c>
      <c r="J218">
        <v>103.433229</v>
      </c>
      <c r="K218">
        <v>0</v>
      </c>
      <c r="L218">
        <v>408154</v>
      </c>
      <c r="M218">
        <v>7203019001</v>
      </c>
      <c r="N218" t="s">
        <v>666</v>
      </c>
      <c r="O218">
        <v>99</v>
      </c>
      <c r="P218">
        <v>505833</v>
      </c>
      <c r="Q218">
        <v>7203</v>
      </c>
      <c r="R218" t="s">
        <v>323</v>
      </c>
      <c r="S218">
        <v>19</v>
      </c>
      <c r="T218">
        <v>1</v>
      </c>
      <c r="U218">
        <v>1</v>
      </c>
      <c r="V218">
        <v>1002</v>
      </c>
      <c r="W218" t="s">
        <v>1135</v>
      </c>
      <c r="X218" t="s">
        <v>1136</v>
      </c>
      <c r="Y218">
        <v>1.100101721303E+29</v>
      </c>
      <c r="Z218" t="s">
        <v>326</v>
      </c>
      <c r="AA218" s="73">
        <v>34334</v>
      </c>
      <c r="AB218" t="s">
        <v>349</v>
      </c>
      <c r="AC218" t="s">
        <v>1137</v>
      </c>
      <c r="AD218" t="s">
        <v>329</v>
      </c>
      <c r="AE218" t="s">
        <v>336</v>
      </c>
      <c r="AF218" t="s">
        <v>336</v>
      </c>
      <c r="AG218">
        <v>6.49</v>
      </c>
      <c r="AH218" s="72">
        <v>28.5</v>
      </c>
      <c r="AI218">
        <v>6853015152121</v>
      </c>
      <c r="AJ218" t="s">
        <v>211</v>
      </c>
      <c r="AK218">
        <v>1971</v>
      </c>
      <c r="AL218">
        <v>53</v>
      </c>
      <c r="AM218">
        <v>1994</v>
      </c>
      <c r="AN218">
        <v>2023</v>
      </c>
      <c r="AO218" t="s">
        <v>666</v>
      </c>
      <c r="AP218">
        <v>28.5</v>
      </c>
      <c r="AQ218" t="s">
        <v>332</v>
      </c>
      <c r="AR218" t="s">
        <v>352</v>
      </c>
      <c r="AS218" t="s">
        <v>361</v>
      </c>
      <c r="AT218" t="s">
        <v>335</v>
      </c>
      <c r="AU218" s="73">
        <v>40113</v>
      </c>
      <c r="AV218">
        <v>48</v>
      </c>
      <c r="AW218">
        <v>113</v>
      </c>
      <c r="AX218">
        <v>125</v>
      </c>
      <c r="AY218">
        <v>134</v>
      </c>
      <c r="AZ218">
        <v>142</v>
      </c>
      <c r="BA218">
        <v>213</v>
      </c>
      <c r="BB218">
        <v>222</v>
      </c>
      <c r="BC218">
        <v>233</v>
      </c>
      <c r="BD218">
        <v>242</v>
      </c>
      <c r="BE218" t="s">
        <v>336</v>
      </c>
      <c r="BF218" t="s">
        <v>336</v>
      </c>
      <c r="BG218">
        <v>333</v>
      </c>
      <c r="BH218" t="s">
        <v>336</v>
      </c>
      <c r="BI218" t="s">
        <v>336</v>
      </c>
      <c r="BJ218" t="s">
        <v>336</v>
      </c>
      <c r="BK218">
        <v>0</v>
      </c>
      <c r="BL218" t="s">
        <v>336</v>
      </c>
      <c r="BM218">
        <v>515</v>
      </c>
      <c r="BN218">
        <v>0</v>
      </c>
      <c r="BO218" t="s">
        <v>362</v>
      </c>
      <c r="BP218">
        <v>7203019001</v>
      </c>
    </row>
    <row r="219" spans="1:68">
      <c r="A219">
        <v>217</v>
      </c>
      <c r="B219" t="s">
        <v>319</v>
      </c>
      <c r="C219">
        <v>843368</v>
      </c>
      <c r="D219">
        <v>7203019032</v>
      </c>
      <c r="E219" t="s">
        <v>320</v>
      </c>
      <c r="F219" t="s">
        <v>321</v>
      </c>
      <c r="G219">
        <v>1</v>
      </c>
      <c r="H219">
        <v>7203019</v>
      </c>
      <c r="I219">
        <v>5.2300000000000003E-4</v>
      </c>
      <c r="J219">
        <v>119.451267</v>
      </c>
      <c r="K219">
        <v>0</v>
      </c>
      <c r="L219">
        <v>476579</v>
      </c>
      <c r="M219">
        <v>7203019032</v>
      </c>
      <c r="N219" t="s">
        <v>322</v>
      </c>
      <c r="O219">
        <v>139.19999999999999</v>
      </c>
      <c r="P219">
        <v>3566938</v>
      </c>
      <c r="Q219">
        <v>7203</v>
      </c>
      <c r="R219" t="s">
        <v>323</v>
      </c>
      <c r="S219">
        <v>19</v>
      </c>
      <c r="T219">
        <v>32</v>
      </c>
      <c r="U219">
        <v>0</v>
      </c>
      <c r="V219">
        <v>0</v>
      </c>
      <c r="W219" t="s">
        <v>1138</v>
      </c>
      <c r="X219" t="s">
        <v>1139</v>
      </c>
      <c r="Y219">
        <v>1.100101721303E+29</v>
      </c>
      <c r="Z219" t="s">
        <v>326</v>
      </c>
      <c r="AA219" s="73">
        <v>34334</v>
      </c>
      <c r="AB219" t="s">
        <v>327</v>
      </c>
      <c r="AC219" t="s">
        <v>1140</v>
      </c>
      <c r="AD219" t="s">
        <v>329</v>
      </c>
      <c r="AE219" t="s">
        <v>330</v>
      </c>
      <c r="AF219" t="s">
        <v>1141</v>
      </c>
      <c r="AG219">
        <v>118</v>
      </c>
      <c r="AH219" s="72">
        <v>139.19999999999999</v>
      </c>
      <c r="AI219">
        <v>6853015152113</v>
      </c>
      <c r="AJ219" t="s">
        <v>216</v>
      </c>
      <c r="AK219">
        <v>1943</v>
      </c>
      <c r="AL219">
        <v>81</v>
      </c>
      <c r="AM219">
        <v>1994</v>
      </c>
      <c r="AN219">
        <v>2023</v>
      </c>
      <c r="AO219" t="s">
        <v>322</v>
      </c>
      <c r="AP219">
        <v>139.19999999999999</v>
      </c>
      <c r="AQ219" t="s">
        <v>332</v>
      </c>
      <c r="AR219" t="s">
        <v>333</v>
      </c>
      <c r="AS219" t="s">
        <v>334</v>
      </c>
      <c r="AT219" t="s">
        <v>335</v>
      </c>
      <c r="AU219" s="73">
        <v>39183</v>
      </c>
      <c r="AV219">
        <v>41</v>
      </c>
      <c r="AW219">
        <v>113</v>
      </c>
      <c r="AX219">
        <v>125</v>
      </c>
      <c r="AY219">
        <v>132</v>
      </c>
      <c r="AZ219">
        <v>141</v>
      </c>
      <c r="BA219">
        <v>212</v>
      </c>
      <c r="BB219">
        <v>223</v>
      </c>
      <c r="BC219">
        <v>235</v>
      </c>
      <c r="BD219">
        <v>241</v>
      </c>
      <c r="BE219">
        <v>312</v>
      </c>
      <c r="BF219">
        <v>324</v>
      </c>
      <c r="BG219">
        <v>332</v>
      </c>
      <c r="BH219">
        <v>342</v>
      </c>
      <c r="BI219">
        <v>412</v>
      </c>
      <c r="BJ219">
        <v>424</v>
      </c>
      <c r="BK219">
        <v>434</v>
      </c>
      <c r="BL219">
        <v>442</v>
      </c>
      <c r="BM219" t="s">
        <v>336</v>
      </c>
      <c r="BN219" t="s">
        <v>336</v>
      </c>
      <c r="BO219" t="s">
        <v>337</v>
      </c>
      <c r="BP219">
        <v>7203019032</v>
      </c>
    </row>
    <row r="220" spans="1:68">
      <c r="A220">
        <v>218</v>
      </c>
      <c r="B220" t="s">
        <v>319</v>
      </c>
      <c r="C220">
        <v>852437</v>
      </c>
      <c r="D220">
        <v>7203017010</v>
      </c>
      <c r="E220" t="s">
        <v>320</v>
      </c>
      <c r="F220" t="s">
        <v>321</v>
      </c>
      <c r="G220">
        <v>1</v>
      </c>
      <c r="H220">
        <v>7203017</v>
      </c>
      <c r="I220">
        <v>4.5899999999999999E-4</v>
      </c>
      <c r="J220">
        <v>101.860698</v>
      </c>
      <c r="K220">
        <v>0</v>
      </c>
      <c r="L220">
        <v>371983</v>
      </c>
      <c r="M220">
        <v>7203017010</v>
      </c>
      <c r="N220" t="s">
        <v>864</v>
      </c>
      <c r="O220">
        <v>228.63</v>
      </c>
      <c r="P220">
        <v>1869164</v>
      </c>
      <c r="Q220">
        <v>7203</v>
      </c>
      <c r="R220" t="s">
        <v>323</v>
      </c>
      <c r="S220">
        <v>17</v>
      </c>
      <c r="T220">
        <v>10</v>
      </c>
      <c r="U220">
        <v>0</v>
      </c>
      <c r="V220">
        <v>0</v>
      </c>
      <c r="W220" t="s">
        <v>1142</v>
      </c>
      <c r="X220" t="s">
        <v>1143</v>
      </c>
      <c r="Y220">
        <v>1.100101721303E+29</v>
      </c>
      <c r="Z220" t="s">
        <v>326</v>
      </c>
      <c r="AA220" s="73">
        <v>34334</v>
      </c>
      <c r="AB220" t="s">
        <v>327</v>
      </c>
      <c r="AC220" t="s">
        <v>1144</v>
      </c>
      <c r="AD220" t="s">
        <v>329</v>
      </c>
      <c r="AE220" t="s">
        <v>330</v>
      </c>
      <c r="AF220" t="s">
        <v>1145</v>
      </c>
      <c r="AG220">
        <v>105</v>
      </c>
      <c r="AH220" s="72">
        <v>228.63</v>
      </c>
      <c r="AI220">
        <v>6853015152113</v>
      </c>
      <c r="AJ220" t="s">
        <v>212</v>
      </c>
      <c r="AK220">
        <v>1932</v>
      </c>
      <c r="AL220">
        <v>92</v>
      </c>
      <c r="AM220">
        <v>1994</v>
      </c>
      <c r="AN220">
        <v>2023</v>
      </c>
      <c r="AO220" t="s">
        <v>864</v>
      </c>
      <c r="AP220">
        <v>228.63</v>
      </c>
      <c r="AQ220" t="s">
        <v>332</v>
      </c>
      <c r="AR220" t="s">
        <v>333</v>
      </c>
      <c r="AS220" t="s">
        <v>361</v>
      </c>
      <c r="AT220" t="s">
        <v>335</v>
      </c>
      <c r="AU220" s="73">
        <v>40054</v>
      </c>
      <c r="AV220">
        <v>44</v>
      </c>
      <c r="AW220">
        <v>113</v>
      </c>
      <c r="AX220">
        <v>125</v>
      </c>
      <c r="AY220">
        <v>133</v>
      </c>
      <c r="AZ220">
        <v>141</v>
      </c>
      <c r="BA220">
        <v>212</v>
      </c>
      <c r="BB220">
        <v>223</v>
      </c>
      <c r="BC220">
        <v>234</v>
      </c>
      <c r="BD220">
        <v>242</v>
      </c>
      <c r="BE220" t="s">
        <v>336</v>
      </c>
      <c r="BF220" t="s">
        <v>336</v>
      </c>
      <c r="BG220">
        <v>333</v>
      </c>
      <c r="BH220" t="s">
        <v>336</v>
      </c>
      <c r="BI220" t="s">
        <v>336</v>
      </c>
      <c r="BJ220" t="s">
        <v>336</v>
      </c>
      <c r="BK220" t="s">
        <v>336</v>
      </c>
      <c r="BL220" t="s">
        <v>336</v>
      </c>
      <c r="BM220" t="s">
        <v>336</v>
      </c>
      <c r="BN220" t="s">
        <v>336</v>
      </c>
      <c r="BO220" t="s">
        <v>362</v>
      </c>
      <c r="BP220">
        <v>7203017010</v>
      </c>
    </row>
    <row r="221" spans="1:68">
      <c r="A221">
        <v>219</v>
      </c>
      <c r="B221" t="s">
        <v>319</v>
      </c>
      <c r="C221">
        <v>854484</v>
      </c>
      <c r="D221">
        <v>7203017036</v>
      </c>
      <c r="E221" t="s">
        <v>320</v>
      </c>
      <c r="F221" t="s">
        <v>321</v>
      </c>
      <c r="G221">
        <v>1</v>
      </c>
      <c r="H221">
        <v>7203017</v>
      </c>
      <c r="I221">
        <v>3.79E-4</v>
      </c>
      <c r="J221">
        <v>79.767405999999994</v>
      </c>
      <c r="K221">
        <v>0</v>
      </c>
      <c r="L221">
        <v>384518</v>
      </c>
      <c r="M221">
        <v>7203017036</v>
      </c>
      <c r="N221" t="s">
        <v>322</v>
      </c>
      <c r="O221">
        <v>83.4</v>
      </c>
      <c r="P221">
        <v>3569180</v>
      </c>
      <c r="Q221">
        <v>7203</v>
      </c>
      <c r="R221" t="s">
        <v>323</v>
      </c>
      <c r="S221">
        <v>17</v>
      </c>
      <c r="T221">
        <v>36</v>
      </c>
      <c r="U221">
        <v>0</v>
      </c>
      <c r="V221">
        <v>0</v>
      </c>
      <c r="W221" t="s">
        <v>1146</v>
      </c>
      <c r="X221" t="s">
        <v>1147</v>
      </c>
      <c r="Y221">
        <v>1.100101721303E+29</v>
      </c>
      <c r="Z221" t="s">
        <v>326</v>
      </c>
      <c r="AA221" s="73">
        <v>34334</v>
      </c>
      <c r="AB221" t="s">
        <v>327</v>
      </c>
      <c r="AC221" t="s">
        <v>1148</v>
      </c>
      <c r="AD221" t="s">
        <v>329</v>
      </c>
      <c r="AE221" t="s">
        <v>330</v>
      </c>
      <c r="AF221" t="s">
        <v>1149</v>
      </c>
      <c r="AG221">
        <v>79.8</v>
      </c>
      <c r="AH221" s="72">
        <v>83.4</v>
      </c>
      <c r="AI221">
        <v>6853015152113</v>
      </c>
      <c r="AJ221" t="s">
        <v>216</v>
      </c>
      <c r="AK221">
        <v>1948</v>
      </c>
      <c r="AL221">
        <v>76</v>
      </c>
      <c r="AM221">
        <v>1994</v>
      </c>
      <c r="AN221">
        <v>2023</v>
      </c>
      <c r="AO221" t="s">
        <v>322</v>
      </c>
      <c r="AP221">
        <v>83.4</v>
      </c>
      <c r="AQ221" t="s">
        <v>332</v>
      </c>
      <c r="AR221" t="s">
        <v>333</v>
      </c>
      <c r="AS221" t="s">
        <v>334</v>
      </c>
      <c r="AT221" t="s">
        <v>335</v>
      </c>
      <c r="AU221" s="73">
        <v>42104</v>
      </c>
      <c r="AV221">
        <v>38</v>
      </c>
      <c r="AW221">
        <v>113</v>
      </c>
      <c r="AX221">
        <v>125</v>
      </c>
      <c r="AY221">
        <v>133</v>
      </c>
      <c r="AZ221">
        <v>141</v>
      </c>
      <c r="BA221">
        <v>212</v>
      </c>
      <c r="BB221">
        <v>223</v>
      </c>
      <c r="BC221">
        <v>235</v>
      </c>
      <c r="BD221">
        <v>241</v>
      </c>
      <c r="BE221">
        <v>312</v>
      </c>
      <c r="BF221">
        <v>323</v>
      </c>
      <c r="BG221">
        <v>332</v>
      </c>
      <c r="BH221">
        <v>341</v>
      </c>
      <c r="BI221">
        <v>412</v>
      </c>
      <c r="BJ221">
        <v>424</v>
      </c>
      <c r="BK221">
        <v>433</v>
      </c>
      <c r="BL221">
        <v>441</v>
      </c>
      <c r="BM221" t="s">
        <v>336</v>
      </c>
      <c r="BN221" t="s">
        <v>336</v>
      </c>
      <c r="BO221" t="s">
        <v>337</v>
      </c>
      <c r="BP221">
        <v>7203017036</v>
      </c>
    </row>
    <row r="222" spans="1:68">
      <c r="A222">
        <v>220</v>
      </c>
      <c r="B222" t="s">
        <v>319</v>
      </c>
      <c r="C222">
        <v>855291</v>
      </c>
      <c r="D222">
        <v>7203017044</v>
      </c>
      <c r="E222" t="s">
        <v>320</v>
      </c>
      <c r="F222" t="s">
        <v>321</v>
      </c>
      <c r="G222">
        <v>1</v>
      </c>
      <c r="H222">
        <v>7203017</v>
      </c>
      <c r="I222">
        <v>4.7199999999999998E-4</v>
      </c>
      <c r="J222">
        <v>136.13468</v>
      </c>
      <c r="K222">
        <v>0</v>
      </c>
      <c r="L222">
        <v>732578</v>
      </c>
      <c r="M222">
        <v>7203017044</v>
      </c>
      <c r="N222" t="s">
        <v>322</v>
      </c>
      <c r="O222">
        <v>259.64999999999998</v>
      </c>
      <c r="P222">
        <v>3566333</v>
      </c>
      <c r="Q222">
        <v>7203</v>
      </c>
      <c r="R222" t="s">
        <v>323</v>
      </c>
      <c r="S222">
        <v>17</v>
      </c>
      <c r="T222">
        <v>44</v>
      </c>
      <c r="U222">
        <v>0</v>
      </c>
      <c r="V222">
        <v>0</v>
      </c>
      <c r="W222" t="s">
        <v>1150</v>
      </c>
      <c r="X222" t="s">
        <v>1151</v>
      </c>
      <c r="Y222">
        <v>1.100101721303E+29</v>
      </c>
      <c r="Z222" t="s">
        <v>326</v>
      </c>
      <c r="AA222" s="73">
        <v>34334</v>
      </c>
      <c r="AB222" t="s">
        <v>327</v>
      </c>
      <c r="AC222" t="s">
        <v>1152</v>
      </c>
      <c r="AD222" t="s">
        <v>329</v>
      </c>
      <c r="AE222" t="s">
        <v>330</v>
      </c>
      <c r="AF222" t="s">
        <v>1153</v>
      </c>
      <c r="AG222">
        <v>137.19999999999999</v>
      </c>
      <c r="AH222" s="72">
        <v>259.64999999999998</v>
      </c>
      <c r="AI222">
        <v>6853015152113</v>
      </c>
      <c r="AJ222" t="s">
        <v>216</v>
      </c>
      <c r="AK222">
        <v>1947</v>
      </c>
      <c r="AL222">
        <v>77</v>
      </c>
      <c r="AM222">
        <v>1994</v>
      </c>
      <c r="AN222">
        <v>2023</v>
      </c>
      <c r="AO222" t="s">
        <v>322</v>
      </c>
      <c r="AP222">
        <v>259.64999999999998</v>
      </c>
      <c r="AQ222" t="s">
        <v>332</v>
      </c>
      <c r="AR222" t="s">
        <v>333</v>
      </c>
      <c r="AS222" t="s">
        <v>334</v>
      </c>
      <c r="AT222" t="s">
        <v>335</v>
      </c>
      <c r="AU222" s="73">
        <v>44887</v>
      </c>
      <c r="AV222">
        <v>40</v>
      </c>
      <c r="AW222">
        <v>113</v>
      </c>
      <c r="AX222">
        <v>125</v>
      </c>
      <c r="AY222">
        <v>132</v>
      </c>
      <c r="AZ222">
        <v>141</v>
      </c>
      <c r="BA222">
        <v>212</v>
      </c>
      <c r="BB222">
        <v>223</v>
      </c>
      <c r="BC222">
        <v>235</v>
      </c>
      <c r="BD222">
        <v>241</v>
      </c>
      <c r="BE222">
        <v>312</v>
      </c>
      <c r="BF222">
        <v>324</v>
      </c>
      <c r="BG222">
        <v>332</v>
      </c>
      <c r="BH222">
        <v>342</v>
      </c>
      <c r="BI222">
        <v>412</v>
      </c>
      <c r="BJ222">
        <v>423</v>
      </c>
      <c r="BK222">
        <v>434</v>
      </c>
      <c r="BL222">
        <v>442</v>
      </c>
      <c r="BM222" t="s">
        <v>336</v>
      </c>
      <c r="BN222" t="s">
        <v>336</v>
      </c>
      <c r="BO222" t="s">
        <v>337</v>
      </c>
      <c r="BP222">
        <v>7203017044</v>
      </c>
    </row>
    <row r="223" spans="1:68">
      <c r="A223">
        <v>221</v>
      </c>
      <c r="B223" t="s">
        <v>319</v>
      </c>
      <c r="C223">
        <v>855299</v>
      </c>
      <c r="D223">
        <v>7203017040</v>
      </c>
      <c r="E223" t="s">
        <v>320</v>
      </c>
      <c r="F223" t="s">
        <v>321</v>
      </c>
      <c r="G223">
        <v>1</v>
      </c>
      <c r="H223">
        <v>7203017</v>
      </c>
      <c r="I223">
        <v>3.8000000000000002E-4</v>
      </c>
      <c r="J223">
        <v>87.376131999999998</v>
      </c>
      <c r="K223">
        <v>0</v>
      </c>
      <c r="L223">
        <v>544638</v>
      </c>
      <c r="M223">
        <v>7203017040</v>
      </c>
      <c r="N223" t="s">
        <v>322</v>
      </c>
      <c r="O223">
        <v>145.62</v>
      </c>
      <c r="P223">
        <v>521018</v>
      </c>
      <c r="Q223">
        <v>7203</v>
      </c>
      <c r="R223" t="s">
        <v>323</v>
      </c>
      <c r="S223">
        <v>17</v>
      </c>
      <c r="T223">
        <v>40</v>
      </c>
      <c r="U223">
        <v>0</v>
      </c>
      <c r="V223">
        <v>0</v>
      </c>
      <c r="W223" t="s">
        <v>1154</v>
      </c>
      <c r="X223" t="s">
        <v>1155</v>
      </c>
      <c r="Y223">
        <v>1.100101721303E+29</v>
      </c>
      <c r="Z223" t="s">
        <v>326</v>
      </c>
      <c r="AA223" s="73">
        <v>34334</v>
      </c>
      <c r="AB223" t="s">
        <v>327</v>
      </c>
      <c r="AC223" t="s">
        <v>1156</v>
      </c>
      <c r="AD223" t="s">
        <v>329</v>
      </c>
      <c r="AE223" t="s">
        <v>336</v>
      </c>
      <c r="AF223" t="s">
        <v>336</v>
      </c>
      <c r="AG223">
        <v>87.4</v>
      </c>
      <c r="AH223" s="72">
        <v>145.62</v>
      </c>
      <c r="AI223">
        <v>6853015152113</v>
      </c>
      <c r="AJ223" t="s">
        <v>216</v>
      </c>
      <c r="AK223">
        <v>1951</v>
      </c>
      <c r="AL223">
        <v>73</v>
      </c>
      <c r="AM223">
        <v>1994</v>
      </c>
      <c r="AN223">
        <v>2023</v>
      </c>
      <c r="AO223" t="s">
        <v>322</v>
      </c>
      <c r="AP223">
        <v>145.62</v>
      </c>
      <c r="AQ223" t="s">
        <v>332</v>
      </c>
      <c r="AR223" t="s">
        <v>333</v>
      </c>
      <c r="AS223" t="s">
        <v>334</v>
      </c>
      <c r="AT223" t="s">
        <v>335</v>
      </c>
      <c r="AU223" s="73">
        <v>40054</v>
      </c>
      <c r="AV223">
        <v>47</v>
      </c>
      <c r="AW223">
        <v>113</v>
      </c>
      <c r="AX223">
        <v>125</v>
      </c>
      <c r="AY223">
        <v>133</v>
      </c>
      <c r="AZ223">
        <v>141</v>
      </c>
      <c r="BA223">
        <v>212</v>
      </c>
      <c r="BB223">
        <v>223</v>
      </c>
      <c r="BC223">
        <v>234</v>
      </c>
      <c r="BD223">
        <v>243</v>
      </c>
      <c r="BE223">
        <v>313</v>
      </c>
      <c r="BF223">
        <v>323</v>
      </c>
      <c r="BG223">
        <v>333</v>
      </c>
      <c r="BH223">
        <v>342</v>
      </c>
      <c r="BI223">
        <v>413</v>
      </c>
      <c r="BJ223">
        <v>423</v>
      </c>
      <c r="BK223">
        <v>432</v>
      </c>
      <c r="BL223">
        <v>442</v>
      </c>
      <c r="BM223" t="s">
        <v>336</v>
      </c>
      <c r="BN223" t="s">
        <v>336</v>
      </c>
      <c r="BO223" t="s">
        <v>337</v>
      </c>
      <c r="BP223">
        <v>7203017040</v>
      </c>
    </row>
    <row r="224" spans="1:68">
      <c r="A224">
        <v>222</v>
      </c>
      <c r="B224" t="s">
        <v>319</v>
      </c>
      <c r="C224">
        <v>857703</v>
      </c>
      <c r="D224">
        <v>7203034005</v>
      </c>
      <c r="E224" t="s">
        <v>320</v>
      </c>
      <c r="F224" t="s">
        <v>321</v>
      </c>
      <c r="G224">
        <v>1</v>
      </c>
      <c r="H224">
        <v>7203034</v>
      </c>
      <c r="I224">
        <v>5.6999999999999998E-4</v>
      </c>
      <c r="J224">
        <v>235.95217099999999</v>
      </c>
      <c r="K224">
        <v>0</v>
      </c>
      <c r="L224">
        <v>24252</v>
      </c>
      <c r="M224">
        <v>7203034005</v>
      </c>
      <c r="N224" t="s">
        <v>322</v>
      </c>
      <c r="O224">
        <v>357.84</v>
      </c>
      <c r="P224">
        <v>278387</v>
      </c>
      <c r="Q224">
        <v>7203</v>
      </c>
      <c r="R224" t="s">
        <v>323</v>
      </c>
      <c r="S224">
        <v>34</v>
      </c>
      <c r="T224">
        <v>5</v>
      </c>
      <c r="U224">
        <v>0</v>
      </c>
      <c r="V224">
        <v>0</v>
      </c>
      <c r="W224" t="s">
        <v>1157</v>
      </c>
      <c r="X224" t="s">
        <v>1158</v>
      </c>
      <c r="Y224">
        <v>1.100101721303E+29</v>
      </c>
      <c r="Z224" t="s">
        <v>1159</v>
      </c>
      <c r="AA224" s="73">
        <v>34334</v>
      </c>
      <c r="AB224" t="s">
        <v>327</v>
      </c>
      <c r="AC224" t="s">
        <v>1160</v>
      </c>
      <c r="AD224" t="s">
        <v>329</v>
      </c>
      <c r="AE224" t="s">
        <v>330</v>
      </c>
      <c r="AF224" t="s">
        <v>1161</v>
      </c>
      <c r="AG224">
        <v>234</v>
      </c>
      <c r="AH224" s="72">
        <v>357.84</v>
      </c>
      <c r="AI224">
        <v>6853015152121</v>
      </c>
      <c r="AJ224" t="s">
        <v>216</v>
      </c>
      <c r="AK224">
        <v>1953</v>
      </c>
      <c r="AL224">
        <v>71</v>
      </c>
      <c r="AM224">
        <v>1994</v>
      </c>
      <c r="AN224">
        <v>2023</v>
      </c>
      <c r="AO224" t="s">
        <v>322</v>
      </c>
      <c r="AP224">
        <v>357.84</v>
      </c>
      <c r="AQ224" t="s">
        <v>332</v>
      </c>
      <c r="AR224" t="s">
        <v>333</v>
      </c>
      <c r="AS224" t="s">
        <v>334</v>
      </c>
      <c r="AT224" t="s">
        <v>335</v>
      </c>
      <c r="AU224" s="73">
        <v>39931</v>
      </c>
      <c r="AV224">
        <v>48</v>
      </c>
      <c r="AW224">
        <v>113</v>
      </c>
      <c r="AX224">
        <v>125</v>
      </c>
      <c r="AY224">
        <v>134</v>
      </c>
      <c r="AZ224">
        <v>141</v>
      </c>
      <c r="BA224">
        <v>213</v>
      </c>
      <c r="BB224">
        <v>223</v>
      </c>
      <c r="BC224">
        <v>234</v>
      </c>
      <c r="BD224">
        <v>242</v>
      </c>
      <c r="BE224">
        <v>312</v>
      </c>
      <c r="BF224">
        <v>323</v>
      </c>
      <c r="BG224">
        <v>332</v>
      </c>
      <c r="BH224">
        <v>342</v>
      </c>
      <c r="BI224">
        <v>414</v>
      </c>
      <c r="BJ224">
        <v>423</v>
      </c>
      <c r="BK224">
        <v>433</v>
      </c>
      <c r="BL224">
        <v>442</v>
      </c>
      <c r="BM224" t="s">
        <v>336</v>
      </c>
      <c r="BN224" t="s">
        <v>336</v>
      </c>
      <c r="BO224" t="s">
        <v>337</v>
      </c>
      <c r="BP224">
        <v>7203034005</v>
      </c>
    </row>
    <row r="225" spans="1:68">
      <c r="A225">
        <v>223</v>
      </c>
      <c r="B225" t="s">
        <v>319</v>
      </c>
      <c r="C225">
        <v>859076</v>
      </c>
      <c r="D225">
        <v>7203017039</v>
      </c>
      <c r="E225" t="s">
        <v>320</v>
      </c>
      <c r="F225" t="s">
        <v>321</v>
      </c>
      <c r="G225">
        <v>1</v>
      </c>
      <c r="H225">
        <v>7203017</v>
      </c>
      <c r="I225">
        <v>4.7399999999999997E-4</v>
      </c>
      <c r="J225">
        <v>142.01598899999999</v>
      </c>
      <c r="K225">
        <v>0</v>
      </c>
      <c r="L225">
        <v>664044</v>
      </c>
      <c r="M225">
        <v>7203017039</v>
      </c>
      <c r="N225" t="s">
        <v>322</v>
      </c>
      <c r="O225">
        <v>373.65</v>
      </c>
      <c r="P225">
        <v>3566332</v>
      </c>
      <c r="Q225">
        <v>7203</v>
      </c>
      <c r="R225" t="s">
        <v>323</v>
      </c>
      <c r="S225">
        <v>17</v>
      </c>
      <c r="T225">
        <v>39</v>
      </c>
      <c r="U225">
        <v>0</v>
      </c>
      <c r="V225">
        <v>0</v>
      </c>
      <c r="W225" t="s">
        <v>1162</v>
      </c>
      <c r="X225" t="s">
        <v>1163</v>
      </c>
      <c r="Y225">
        <v>1.100101721303E+29</v>
      </c>
      <c r="Z225" t="s">
        <v>326</v>
      </c>
      <c r="AA225" s="73">
        <v>34334</v>
      </c>
      <c r="AB225" t="s">
        <v>327</v>
      </c>
      <c r="AC225" t="s">
        <v>1164</v>
      </c>
      <c r="AD225" t="s">
        <v>329</v>
      </c>
      <c r="AE225" t="s">
        <v>330</v>
      </c>
      <c r="AF225" t="s">
        <v>1165</v>
      </c>
      <c r="AG225">
        <v>149.9</v>
      </c>
      <c r="AH225" s="72">
        <v>373.65</v>
      </c>
      <c r="AI225">
        <v>6853015152113</v>
      </c>
      <c r="AJ225" t="s">
        <v>216</v>
      </c>
      <c r="AK225">
        <v>1940</v>
      </c>
      <c r="AL225">
        <v>84</v>
      </c>
      <c r="AM225">
        <v>1994</v>
      </c>
      <c r="AN225">
        <v>2023</v>
      </c>
      <c r="AO225" t="s">
        <v>322</v>
      </c>
      <c r="AP225">
        <v>373.65</v>
      </c>
      <c r="AQ225" t="s">
        <v>332</v>
      </c>
      <c r="AR225" t="s">
        <v>333</v>
      </c>
      <c r="AS225" t="s">
        <v>334</v>
      </c>
      <c r="AT225" t="s">
        <v>335</v>
      </c>
      <c r="AU225" s="73">
        <v>44887</v>
      </c>
      <c r="AV225">
        <v>37</v>
      </c>
      <c r="AW225">
        <v>113</v>
      </c>
      <c r="AX225">
        <v>125</v>
      </c>
      <c r="AY225">
        <v>133</v>
      </c>
      <c r="AZ225">
        <v>141</v>
      </c>
      <c r="BA225">
        <v>213</v>
      </c>
      <c r="BB225">
        <v>223</v>
      </c>
      <c r="BC225">
        <v>233</v>
      </c>
      <c r="BD225">
        <v>241</v>
      </c>
      <c r="BE225">
        <v>312</v>
      </c>
      <c r="BF225">
        <v>324</v>
      </c>
      <c r="BG225">
        <v>332</v>
      </c>
      <c r="BH225">
        <v>341</v>
      </c>
      <c r="BI225">
        <v>412</v>
      </c>
      <c r="BJ225">
        <v>424</v>
      </c>
      <c r="BK225">
        <v>432</v>
      </c>
      <c r="BL225">
        <v>441</v>
      </c>
      <c r="BM225" t="s">
        <v>336</v>
      </c>
      <c r="BN225" t="s">
        <v>336</v>
      </c>
      <c r="BO225" t="s">
        <v>337</v>
      </c>
      <c r="BP225">
        <v>7203017039</v>
      </c>
    </row>
    <row r="226" spans="1:68">
      <c r="A226">
        <v>224</v>
      </c>
      <c r="B226" t="s">
        <v>319</v>
      </c>
      <c r="C226">
        <v>861019</v>
      </c>
      <c r="D226">
        <v>7203034008</v>
      </c>
      <c r="E226" t="s">
        <v>320</v>
      </c>
      <c r="F226" t="s">
        <v>321</v>
      </c>
      <c r="G226">
        <v>7</v>
      </c>
      <c r="H226">
        <v>7203034</v>
      </c>
      <c r="I226">
        <v>5.62E-4</v>
      </c>
      <c r="J226">
        <v>226.39305400000001</v>
      </c>
      <c r="K226">
        <v>0</v>
      </c>
      <c r="L226">
        <v>473463</v>
      </c>
      <c r="M226">
        <v>7203034008</v>
      </c>
      <c r="N226" t="s">
        <v>351</v>
      </c>
      <c r="O226">
        <v>472.65</v>
      </c>
      <c r="P226">
        <v>509763</v>
      </c>
      <c r="Q226">
        <v>7203</v>
      </c>
      <c r="R226" t="s">
        <v>323</v>
      </c>
      <c r="S226">
        <v>34</v>
      </c>
      <c r="T226">
        <v>8</v>
      </c>
      <c r="U226">
        <v>1</v>
      </c>
      <c r="V226">
        <v>1003</v>
      </c>
      <c r="W226" t="s">
        <v>1166</v>
      </c>
      <c r="X226" t="s">
        <v>1167</v>
      </c>
      <c r="Y226">
        <v>1.100101721303E+29</v>
      </c>
      <c r="Z226" t="s">
        <v>326</v>
      </c>
      <c r="AA226" s="73">
        <v>34334</v>
      </c>
      <c r="AB226" t="s">
        <v>349</v>
      </c>
      <c r="AC226" t="s">
        <v>1168</v>
      </c>
      <c r="AD226" t="s">
        <v>329</v>
      </c>
      <c r="AE226" t="s">
        <v>336</v>
      </c>
      <c r="AF226" t="s">
        <v>336</v>
      </c>
      <c r="AG226">
        <v>20.45</v>
      </c>
      <c r="AH226" s="72">
        <v>57.6</v>
      </c>
      <c r="AI226">
        <v>6853015153222</v>
      </c>
      <c r="AJ226" t="s">
        <v>211</v>
      </c>
      <c r="AK226">
        <v>1977</v>
      </c>
      <c r="AL226">
        <v>47</v>
      </c>
      <c r="AM226">
        <v>1994</v>
      </c>
      <c r="AN226">
        <v>2023</v>
      </c>
      <c r="AO226" t="s">
        <v>666</v>
      </c>
      <c r="AP226">
        <v>57.6</v>
      </c>
      <c r="AQ226" t="s">
        <v>332</v>
      </c>
      <c r="AR226" t="s">
        <v>352</v>
      </c>
      <c r="AS226" t="s">
        <v>361</v>
      </c>
      <c r="AT226" t="s">
        <v>335</v>
      </c>
      <c r="AU226" s="73">
        <v>40113</v>
      </c>
      <c r="AV226">
        <v>62</v>
      </c>
      <c r="AW226">
        <v>115</v>
      </c>
      <c r="AX226">
        <v>125</v>
      </c>
      <c r="AY226">
        <v>135</v>
      </c>
      <c r="AZ226">
        <v>142</v>
      </c>
      <c r="BA226">
        <v>213</v>
      </c>
      <c r="BB226">
        <v>222</v>
      </c>
      <c r="BC226">
        <v>233</v>
      </c>
      <c r="BD226">
        <v>242</v>
      </c>
      <c r="BE226" t="s">
        <v>336</v>
      </c>
      <c r="BF226" t="s">
        <v>336</v>
      </c>
      <c r="BG226">
        <v>333</v>
      </c>
      <c r="BH226" t="s">
        <v>336</v>
      </c>
      <c r="BI226" t="s">
        <v>336</v>
      </c>
      <c r="BJ226" t="s">
        <v>336</v>
      </c>
      <c r="BK226">
        <v>0</v>
      </c>
      <c r="BL226" t="s">
        <v>336</v>
      </c>
      <c r="BM226">
        <v>515</v>
      </c>
      <c r="BN226">
        <v>0</v>
      </c>
      <c r="BO226" t="s">
        <v>362</v>
      </c>
      <c r="BP226">
        <v>7203034008</v>
      </c>
    </row>
    <row r="227" spans="1:68">
      <c r="A227">
        <v>225</v>
      </c>
      <c r="B227" t="s">
        <v>319</v>
      </c>
      <c r="C227">
        <v>861413</v>
      </c>
      <c r="D227">
        <v>7203034007</v>
      </c>
      <c r="E227" t="s">
        <v>320</v>
      </c>
      <c r="F227" t="s">
        <v>321</v>
      </c>
      <c r="G227">
        <v>1</v>
      </c>
      <c r="H227">
        <v>7203034</v>
      </c>
      <c r="I227">
        <v>6.3500000000000004E-4</v>
      </c>
      <c r="J227">
        <v>306.01431500000001</v>
      </c>
      <c r="K227">
        <v>0</v>
      </c>
      <c r="L227">
        <v>770082</v>
      </c>
      <c r="M227">
        <v>7203034007</v>
      </c>
      <c r="N227" t="s">
        <v>322</v>
      </c>
      <c r="O227">
        <v>437.23</v>
      </c>
      <c r="P227">
        <v>281467</v>
      </c>
      <c r="Q227">
        <v>7203</v>
      </c>
      <c r="R227" t="s">
        <v>323</v>
      </c>
      <c r="S227">
        <v>34</v>
      </c>
      <c r="T227">
        <v>7</v>
      </c>
      <c r="U227">
        <v>0</v>
      </c>
      <c r="V227">
        <v>0</v>
      </c>
      <c r="W227" t="s">
        <v>1169</v>
      </c>
      <c r="X227" t="s">
        <v>1170</v>
      </c>
      <c r="Y227">
        <v>1.100101721303E+29</v>
      </c>
      <c r="Z227" t="s">
        <v>326</v>
      </c>
      <c r="AA227" s="73">
        <v>34334</v>
      </c>
      <c r="AB227" t="s">
        <v>327</v>
      </c>
      <c r="AC227" t="s">
        <v>1171</v>
      </c>
      <c r="AD227" t="s">
        <v>329</v>
      </c>
      <c r="AE227" t="s">
        <v>330</v>
      </c>
      <c r="AF227" t="s">
        <v>1172</v>
      </c>
      <c r="AG227">
        <v>307</v>
      </c>
      <c r="AH227" s="72">
        <v>658.63</v>
      </c>
      <c r="AI227">
        <v>6853015153222</v>
      </c>
      <c r="AJ227" t="s">
        <v>211</v>
      </c>
      <c r="AK227">
        <v>1934</v>
      </c>
      <c r="AL227">
        <v>90</v>
      </c>
      <c r="AM227">
        <v>1994</v>
      </c>
      <c r="AN227">
        <v>2023</v>
      </c>
      <c r="AO227" t="s">
        <v>322</v>
      </c>
      <c r="AP227">
        <v>437.23</v>
      </c>
      <c r="AQ227" t="s">
        <v>332</v>
      </c>
      <c r="AR227" t="s">
        <v>333</v>
      </c>
      <c r="AS227" t="s">
        <v>334</v>
      </c>
      <c r="AT227" t="s">
        <v>335</v>
      </c>
      <c r="AU227" s="73">
        <v>43426</v>
      </c>
      <c r="AV227">
        <v>35</v>
      </c>
      <c r="AW227">
        <v>113</v>
      </c>
      <c r="AX227">
        <v>125</v>
      </c>
      <c r="AY227">
        <v>132</v>
      </c>
      <c r="AZ227">
        <v>141</v>
      </c>
      <c r="BA227">
        <v>213</v>
      </c>
      <c r="BB227">
        <v>223</v>
      </c>
      <c r="BC227">
        <v>234</v>
      </c>
      <c r="BD227">
        <v>242</v>
      </c>
      <c r="BE227">
        <v>312</v>
      </c>
      <c r="BF227">
        <v>323</v>
      </c>
      <c r="BG227">
        <v>332</v>
      </c>
      <c r="BH227">
        <v>341</v>
      </c>
      <c r="BI227">
        <v>412</v>
      </c>
      <c r="BJ227">
        <v>423</v>
      </c>
      <c r="BK227">
        <v>432</v>
      </c>
      <c r="BL227">
        <v>441</v>
      </c>
      <c r="BM227" t="s">
        <v>336</v>
      </c>
      <c r="BN227" t="s">
        <v>336</v>
      </c>
      <c r="BO227" t="s">
        <v>337</v>
      </c>
      <c r="BP227">
        <v>7203034007</v>
      </c>
    </row>
    <row r="228" spans="1:68">
      <c r="A228">
        <v>226</v>
      </c>
      <c r="B228" t="s">
        <v>319</v>
      </c>
      <c r="C228">
        <v>861760</v>
      </c>
      <c r="D228">
        <v>7203017042</v>
      </c>
      <c r="E228" t="s">
        <v>320</v>
      </c>
      <c r="F228" t="s">
        <v>321</v>
      </c>
      <c r="G228">
        <v>1</v>
      </c>
      <c r="H228">
        <v>7203017</v>
      </c>
      <c r="I228">
        <v>3.5199999999999999E-4</v>
      </c>
      <c r="J228">
        <v>89.865050999999994</v>
      </c>
      <c r="K228">
        <v>0</v>
      </c>
      <c r="L228">
        <v>624922</v>
      </c>
      <c r="M228">
        <v>7203017042</v>
      </c>
      <c r="N228" t="s">
        <v>322</v>
      </c>
      <c r="O228">
        <v>152.69999999999999</v>
      </c>
      <c r="P228">
        <v>426358</v>
      </c>
      <c r="Q228">
        <v>7203</v>
      </c>
      <c r="R228" t="s">
        <v>323</v>
      </c>
      <c r="S228">
        <v>17</v>
      </c>
      <c r="T228">
        <v>42</v>
      </c>
      <c r="U228">
        <v>0</v>
      </c>
      <c r="V228">
        <v>0</v>
      </c>
      <c r="W228" t="s">
        <v>1173</v>
      </c>
      <c r="X228" t="s">
        <v>1174</v>
      </c>
      <c r="Y228">
        <v>1.100101721303E+29</v>
      </c>
      <c r="Z228" t="s">
        <v>326</v>
      </c>
      <c r="AA228" s="73">
        <v>34334</v>
      </c>
      <c r="AB228" t="s">
        <v>327</v>
      </c>
      <c r="AC228" t="s">
        <v>1175</v>
      </c>
      <c r="AD228" t="s">
        <v>329</v>
      </c>
      <c r="AE228" t="s">
        <v>336</v>
      </c>
      <c r="AF228" t="s">
        <v>336</v>
      </c>
      <c r="AG228">
        <v>89.7</v>
      </c>
      <c r="AH228" s="72">
        <v>152.69999999999999</v>
      </c>
      <c r="AI228">
        <v>6853015152113</v>
      </c>
      <c r="AJ228" t="s">
        <v>216</v>
      </c>
      <c r="AK228">
        <v>1941</v>
      </c>
      <c r="AL228">
        <v>83</v>
      </c>
      <c r="AM228">
        <v>1994</v>
      </c>
      <c r="AN228">
        <v>2023</v>
      </c>
      <c r="AO228" t="s">
        <v>322</v>
      </c>
      <c r="AP228">
        <v>152.69999999999999</v>
      </c>
      <c r="AQ228" t="s">
        <v>332</v>
      </c>
      <c r="AR228" t="s">
        <v>333</v>
      </c>
      <c r="AS228" t="s">
        <v>334</v>
      </c>
      <c r="AT228" t="s">
        <v>335</v>
      </c>
      <c r="AU228" s="73">
        <v>36861</v>
      </c>
      <c r="AV228">
        <v>44</v>
      </c>
      <c r="AW228">
        <v>113</v>
      </c>
      <c r="AX228">
        <v>125</v>
      </c>
      <c r="AY228">
        <v>132</v>
      </c>
      <c r="AZ228">
        <v>141</v>
      </c>
      <c r="BA228">
        <v>212</v>
      </c>
      <c r="BB228">
        <v>223</v>
      </c>
      <c r="BC228">
        <v>235</v>
      </c>
      <c r="BD228">
        <v>242</v>
      </c>
      <c r="BE228">
        <v>313</v>
      </c>
      <c r="BF228">
        <v>323</v>
      </c>
      <c r="BG228">
        <v>332</v>
      </c>
      <c r="BH228">
        <v>342</v>
      </c>
      <c r="BI228">
        <v>413</v>
      </c>
      <c r="BJ228">
        <v>423</v>
      </c>
      <c r="BK228">
        <v>433</v>
      </c>
      <c r="BL228">
        <v>443</v>
      </c>
      <c r="BM228" t="s">
        <v>336</v>
      </c>
      <c r="BN228" t="s">
        <v>336</v>
      </c>
      <c r="BO228" t="s">
        <v>337</v>
      </c>
      <c r="BP228">
        <v>7203017042</v>
      </c>
    </row>
    <row r="229" spans="1:68">
      <c r="A229">
        <v>227</v>
      </c>
      <c r="B229" t="s">
        <v>319</v>
      </c>
      <c r="C229">
        <v>862721</v>
      </c>
      <c r="D229">
        <v>7203034002</v>
      </c>
      <c r="E229" t="s">
        <v>320</v>
      </c>
      <c r="F229" t="s">
        <v>321</v>
      </c>
      <c r="G229">
        <v>1</v>
      </c>
      <c r="H229">
        <v>7203034</v>
      </c>
      <c r="I229">
        <v>5.6899999999999995E-4</v>
      </c>
      <c r="J229">
        <v>234.542306</v>
      </c>
      <c r="K229">
        <v>0</v>
      </c>
      <c r="L229">
        <v>836118</v>
      </c>
      <c r="M229">
        <v>7203034002</v>
      </c>
      <c r="N229" t="s">
        <v>341</v>
      </c>
      <c r="O229">
        <v>343.65</v>
      </c>
      <c r="P229">
        <v>450404</v>
      </c>
      <c r="Q229">
        <v>7203</v>
      </c>
      <c r="R229" t="s">
        <v>323</v>
      </c>
      <c r="S229">
        <v>34</v>
      </c>
      <c r="T229">
        <v>2</v>
      </c>
      <c r="U229">
        <v>0</v>
      </c>
      <c r="V229">
        <v>0</v>
      </c>
      <c r="W229" t="s">
        <v>1176</v>
      </c>
      <c r="X229" t="s">
        <v>1177</v>
      </c>
      <c r="Y229">
        <v>1.100101721303E+29</v>
      </c>
      <c r="Z229" t="s">
        <v>326</v>
      </c>
      <c r="AA229" s="73">
        <v>34334</v>
      </c>
      <c r="AB229" t="s">
        <v>327</v>
      </c>
      <c r="AC229" t="s">
        <v>1178</v>
      </c>
      <c r="AD229" t="s">
        <v>329</v>
      </c>
      <c r="AE229" t="s">
        <v>330</v>
      </c>
      <c r="AF229" t="s">
        <v>1179</v>
      </c>
      <c r="AG229">
        <v>234</v>
      </c>
      <c r="AH229" s="72">
        <v>343.65</v>
      </c>
      <c r="AI229">
        <v>6853015152121</v>
      </c>
      <c r="AJ229" t="s">
        <v>211</v>
      </c>
      <c r="AK229">
        <v>1948</v>
      </c>
      <c r="AL229">
        <v>76</v>
      </c>
      <c r="AM229">
        <v>1994</v>
      </c>
      <c r="AN229">
        <v>2023</v>
      </c>
      <c r="AO229" t="s">
        <v>341</v>
      </c>
      <c r="AP229">
        <v>343.65</v>
      </c>
      <c r="AQ229" t="s">
        <v>332</v>
      </c>
      <c r="AR229" t="s">
        <v>333</v>
      </c>
      <c r="AS229" t="s">
        <v>361</v>
      </c>
      <c r="AT229" t="s">
        <v>335</v>
      </c>
      <c r="AU229" s="73">
        <v>43788</v>
      </c>
      <c r="AV229">
        <v>49</v>
      </c>
      <c r="AW229">
        <v>113</v>
      </c>
      <c r="AX229">
        <v>125</v>
      </c>
      <c r="AY229">
        <v>134</v>
      </c>
      <c r="AZ229">
        <v>141</v>
      </c>
      <c r="BA229">
        <v>212</v>
      </c>
      <c r="BB229">
        <v>223</v>
      </c>
      <c r="BC229">
        <v>235</v>
      </c>
      <c r="BD229">
        <v>242</v>
      </c>
      <c r="BE229" t="s">
        <v>336</v>
      </c>
      <c r="BF229" t="s">
        <v>336</v>
      </c>
      <c r="BG229">
        <v>333</v>
      </c>
      <c r="BH229" t="s">
        <v>336</v>
      </c>
      <c r="BI229" t="s">
        <v>336</v>
      </c>
      <c r="BJ229" t="s">
        <v>336</v>
      </c>
      <c r="BK229" t="s">
        <v>336</v>
      </c>
      <c r="BL229" t="s">
        <v>336</v>
      </c>
      <c r="BM229" t="s">
        <v>336</v>
      </c>
      <c r="BN229" t="s">
        <v>336</v>
      </c>
      <c r="BO229" t="s">
        <v>362</v>
      </c>
      <c r="BP229">
        <v>7203034002</v>
      </c>
    </row>
    <row r="230" spans="1:68">
      <c r="A230">
        <v>228</v>
      </c>
      <c r="B230" t="s">
        <v>319</v>
      </c>
      <c r="C230">
        <v>863369</v>
      </c>
      <c r="D230">
        <v>7203034006</v>
      </c>
      <c r="E230" t="s">
        <v>320</v>
      </c>
      <c r="F230" t="s">
        <v>321</v>
      </c>
      <c r="G230">
        <v>1</v>
      </c>
      <c r="H230">
        <v>7203034</v>
      </c>
      <c r="I230">
        <v>5.6700000000000001E-4</v>
      </c>
      <c r="J230">
        <v>232.82996700000001</v>
      </c>
      <c r="K230">
        <v>0</v>
      </c>
      <c r="L230">
        <v>999571</v>
      </c>
      <c r="M230">
        <v>7203034006</v>
      </c>
      <c r="N230" t="s">
        <v>322</v>
      </c>
      <c r="O230">
        <v>308.95999999999998</v>
      </c>
      <c r="P230">
        <v>281466</v>
      </c>
      <c r="Q230">
        <v>7203</v>
      </c>
      <c r="R230" t="s">
        <v>323</v>
      </c>
      <c r="S230">
        <v>34</v>
      </c>
      <c r="T230">
        <v>6</v>
      </c>
      <c r="U230">
        <v>0</v>
      </c>
      <c r="V230">
        <v>0</v>
      </c>
      <c r="W230" t="s">
        <v>1180</v>
      </c>
      <c r="X230" t="s">
        <v>1181</v>
      </c>
      <c r="Y230">
        <v>1.100101721303E+29</v>
      </c>
      <c r="Z230" t="s">
        <v>326</v>
      </c>
      <c r="AA230" s="73">
        <v>34334</v>
      </c>
      <c r="AB230" t="s">
        <v>327</v>
      </c>
      <c r="AC230" t="s">
        <v>1182</v>
      </c>
      <c r="AD230" t="s">
        <v>329</v>
      </c>
      <c r="AE230" t="s">
        <v>330</v>
      </c>
      <c r="AF230" t="s">
        <v>1183</v>
      </c>
      <c r="AG230">
        <v>234</v>
      </c>
      <c r="AH230" s="72">
        <v>308.95999999999998</v>
      </c>
      <c r="AI230">
        <v>6853015152121</v>
      </c>
      <c r="AJ230" t="s">
        <v>216</v>
      </c>
      <c r="AK230">
        <v>1948</v>
      </c>
      <c r="AL230">
        <v>76</v>
      </c>
      <c r="AM230">
        <v>1994</v>
      </c>
      <c r="AN230">
        <v>2023</v>
      </c>
      <c r="AO230" t="s">
        <v>322</v>
      </c>
      <c r="AP230">
        <v>308.95999999999998</v>
      </c>
      <c r="AQ230" t="s">
        <v>332</v>
      </c>
      <c r="AR230" t="s">
        <v>333</v>
      </c>
      <c r="AS230" t="s">
        <v>334</v>
      </c>
      <c r="AT230" t="s">
        <v>335</v>
      </c>
      <c r="AU230" s="73">
        <v>38273</v>
      </c>
      <c r="AV230">
        <v>49</v>
      </c>
      <c r="AW230">
        <v>113</v>
      </c>
      <c r="AX230">
        <v>125</v>
      </c>
      <c r="AY230">
        <v>134</v>
      </c>
      <c r="AZ230">
        <v>141</v>
      </c>
      <c r="BA230">
        <v>213</v>
      </c>
      <c r="BB230">
        <v>223</v>
      </c>
      <c r="BC230">
        <v>235</v>
      </c>
      <c r="BD230">
        <v>242</v>
      </c>
      <c r="BE230">
        <v>313</v>
      </c>
      <c r="BF230">
        <v>323</v>
      </c>
      <c r="BG230">
        <v>332</v>
      </c>
      <c r="BH230">
        <v>342</v>
      </c>
      <c r="BI230">
        <v>413</v>
      </c>
      <c r="BJ230">
        <v>423</v>
      </c>
      <c r="BK230">
        <v>432</v>
      </c>
      <c r="BL230">
        <v>442</v>
      </c>
      <c r="BM230" t="s">
        <v>336</v>
      </c>
      <c r="BN230" t="s">
        <v>336</v>
      </c>
      <c r="BO230" t="s">
        <v>337</v>
      </c>
      <c r="BP230">
        <v>7203034006</v>
      </c>
    </row>
    <row r="231" spans="1:68">
      <c r="A231">
        <v>229</v>
      </c>
      <c r="B231" t="s">
        <v>319</v>
      </c>
      <c r="C231">
        <v>863972</v>
      </c>
      <c r="D231">
        <v>7203032022</v>
      </c>
      <c r="E231" t="s">
        <v>320</v>
      </c>
      <c r="F231" t="s">
        <v>321</v>
      </c>
      <c r="G231">
        <v>1</v>
      </c>
      <c r="H231">
        <v>7203032</v>
      </c>
      <c r="I231">
        <v>7.0899999999999999E-4</v>
      </c>
      <c r="J231">
        <v>186.182165</v>
      </c>
      <c r="K231">
        <v>0</v>
      </c>
      <c r="L231">
        <v>93652</v>
      </c>
      <c r="M231">
        <v>7203032022</v>
      </c>
      <c r="N231" t="s">
        <v>322</v>
      </c>
      <c r="O231">
        <v>172.56</v>
      </c>
      <c r="P231">
        <v>506649</v>
      </c>
      <c r="Q231">
        <v>7203</v>
      </c>
      <c r="R231" t="s">
        <v>323</v>
      </c>
      <c r="S231">
        <v>32</v>
      </c>
      <c r="T231">
        <v>22</v>
      </c>
      <c r="U231">
        <v>0</v>
      </c>
      <c r="V231">
        <v>0</v>
      </c>
      <c r="W231" t="s">
        <v>1184</v>
      </c>
      <c r="X231" t="s">
        <v>1185</v>
      </c>
      <c r="Y231">
        <v>1.100101721303E+29</v>
      </c>
      <c r="Z231" t="s">
        <v>326</v>
      </c>
      <c r="AA231" s="73">
        <v>34334</v>
      </c>
      <c r="AB231" t="s">
        <v>327</v>
      </c>
      <c r="AC231" t="s">
        <v>1186</v>
      </c>
      <c r="AD231" t="s">
        <v>329</v>
      </c>
      <c r="AE231" t="s">
        <v>336</v>
      </c>
      <c r="AF231" t="s">
        <v>336</v>
      </c>
      <c r="AG231">
        <v>186.2</v>
      </c>
      <c r="AH231" s="72">
        <v>208.56</v>
      </c>
      <c r="AI231">
        <v>6853015152121</v>
      </c>
      <c r="AJ231" t="s">
        <v>211</v>
      </c>
      <c r="AK231">
        <v>2016</v>
      </c>
      <c r="AL231">
        <v>8</v>
      </c>
      <c r="AM231">
        <v>1994</v>
      </c>
      <c r="AN231">
        <v>2023</v>
      </c>
      <c r="AO231" t="s">
        <v>322</v>
      </c>
      <c r="AP231">
        <v>62.98</v>
      </c>
      <c r="AQ231" t="s">
        <v>332</v>
      </c>
      <c r="AR231" t="s">
        <v>333</v>
      </c>
      <c r="AS231" t="s">
        <v>334</v>
      </c>
      <c r="AT231" t="s">
        <v>387</v>
      </c>
      <c r="AU231" s="73">
        <v>43788</v>
      </c>
      <c r="AV231">
        <v>16</v>
      </c>
      <c r="AW231">
        <v>113</v>
      </c>
      <c r="AX231">
        <v>125</v>
      </c>
      <c r="AY231">
        <v>132</v>
      </c>
      <c r="AZ231">
        <v>142</v>
      </c>
      <c r="BA231">
        <v>212</v>
      </c>
      <c r="BB231">
        <v>221</v>
      </c>
      <c r="BC231">
        <v>232</v>
      </c>
      <c r="BD231">
        <v>241</v>
      </c>
      <c r="BE231">
        <v>311</v>
      </c>
      <c r="BF231" t="s">
        <v>336</v>
      </c>
      <c r="BG231" t="s">
        <v>336</v>
      </c>
      <c r="BH231" t="s">
        <v>336</v>
      </c>
      <c r="BI231">
        <v>411</v>
      </c>
      <c r="BJ231" t="s">
        <v>336</v>
      </c>
      <c r="BK231" t="s">
        <v>336</v>
      </c>
      <c r="BL231" t="s">
        <v>336</v>
      </c>
      <c r="BM231">
        <v>0</v>
      </c>
      <c r="BN231">
        <v>0</v>
      </c>
      <c r="BO231" t="s">
        <v>337</v>
      </c>
      <c r="BP231">
        <v>7203032022</v>
      </c>
    </row>
    <row r="232" spans="1:68">
      <c r="A232">
        <v>230</v>
      </c>
      <c r="B232" t="s">
        <v>319</v>
      </c>
      <c r="C232">
        <v>868038</v>
      </c>
      <c r="D232">
        <v>7203017035</v>
      </c>
      <c r="E232" t="s">
        <v>320</v>
      </c>
      <c r="F232" t="s">
        <v>321</v>
      </c>
      <c r="G232">
        <v>1</v>
      </c>
      <c r="H232">
        <v>7203017</v>
      </c>
      <c r="I232">
        <v>3.4400000000000001E-4</v>
      </c>
      <c r="J232">
        <v>72.300037000000003</v>
      </c>
      <c r="K232">
        <v>0</v>
      </c>
      <c r="L232">
        <v>683811</v>
      </c>
      <c r="M232">
        <v>7203017035</v>
      </c>
      <c r="N232" t="s">
        <v>322</v>
      </c>
      <c r="O232">
        <v>92.5</v>
      </c>
      <c r="P232">
        <v>514163</v>
      </c>
      <c r="Q232">
        <v>7203</v>
      </c>
      <c r="R232" t="s">
        <v>323</v>
      </c>
      <c r="S232">
        <v>17</v>
      </c>
      <c r="T232">
        <v>35</v>
      </c>
      <c r="U232">
        <v>0</v>
      </c>
      <c r="V232">
        <v>0</v>
      </c>
      <c r="W232" t="s">
        <v>1187</v>
      </c>
      <c r="X232" t="s">
        <v>1188</v>
      </c>
      <c r="Y232">
        <v>1.100101721303E+29</v>
      </c>
      <c r="Z232" t="s">
        <v>326</v>
      </c>
      <c r="AA232" s="73">
        <v>34334</v>
      </c>
      <c r="AB232" t="s">
        <v>327</v>
      </c>
      <c r="AC232" t="s">
        <v>1189</v>
      </c>
      <c r="AD232" t="s">
        <v>329</v>
      </c>
      <c r="AE232" t="s">
        <v>336</v>
      </c>
      <c r="AF232" t="s">
        <v>336</v>
      </c>
      <c r="AG232">
        <v>72.3</v>
      </c>
      <c r="AH232" s="72">
        <v>92.5</v>
      </c>
      <c r="AI232">
        <v>6853015152113</v>
      </c>
      <c r="AJ232" t="s">
        <v>216</v>
      </c>
      <c r="AK232">
        <v>1945</v>
      </c>
      <c r="AL232">
        <v>79</v>
      </c>
      <c r="AM232">
        <v>1994</v>
      </c>
      <c r="AN232">
        <v>2023</v>
      </c>
      <c r="AO232" t="s">
        <v>322</v>
      </c>
      <c r="AP232">
        <v>92.5</v>
      </c>
      <c r="AQ232" t="s">
        <v>332</v>
      </c>
      <c r="AR232" t="s">
        <v>333</v>
      </c>
      <c r="AS232" t="s">
        <v>334</v>
      </c>
      <c r="AT232" t="s">
        <v>335</v>
      </c>
      <c r="AU232" s="73">
        <v>40112</v>
      </c>
      <c r="AV232">
        <v>42</v>
      </c>
      <c r="AW232">
        <v>113</v>
      </c>
      <c r="AX232">
        <v>125</v>
      </c>
      <c r="AY232">
        <v>132</v>
      </c>
      <c r="AZ232">
        <v>141</v>
      </c>
      <c r="BA232">
        <v>212</v>
      </c>
      <c r="BB232">
        <v>223</v>
      </c>
      <c r="BC232">
        <v>234</v>
      </c>
      <c r="BD232">
        <v>242</v>
      </c>
      <c r="BE232">
        <v>313</v>
      </c>
      <c r="BF232">
        <v>323</v>
      </c>
      <c r="BG232">
        <v>333</v>
      </c>
      <c r="BH232">
        <v>342</v>
      </c>
      <c r="BI232">
        <v>413</v>
      </c>
      <c r="BJ232">
        <v>423</v>
      </c>
      <c r="BK232">
        <v>432</v>
      </c>
      <c r="BL232">
        <v>442</v>
      </c>
      <c r="BM232">
        <v>0</v>
      </c>
      <c r="BN232">
        <v>0</v>
      </c>
      <c r="BO232" t="s">
        <v>337</v>
      </c>
      <c r="BP232">
        <v>7203017035</v>
      </c>
    </row>
    <row r="233" spans="1:68">
      <c r="A233">
        <v>231</v>
      </c>
      <c r="B233" t="s">
        <v>319</v>
      </c>
      <c r="C233">
        <v>869919</v>
      </c>
      <c r="D233">
        <v>7203017016</v>
      </c>
      <c r="E233" t="s">
        <v>320</v>
      </c>
      <c r="F233" t="s">
        <v>321</v>
      </c>
      <c r="G233">
        <v>1</v>
      </c>
      <c r="H233">
        <v>7203017</v>
      </c>
      <c r="I233">
        <v>4.5899999999999999E-4</v>
      </c>
      <c r="J233">
        <v>102.238584</v>
      </c>
      <c r="K233">
        <v>0</v>
      </c>
      <c r="L233">
        <v>250332</v>
      </c>
      <c r="M233">
        <v>7203017016</v>
      </c>
      <c r="N233" t="s">
        <v>322</v>
      </c>
      <c r="O233">
        <v>251</v>
      </c>
      <c r="P233">
        <v>508750</v>
      </c>
      <c r="Q233">
        <v>7203</v>
      </c>
      <c r="R233" t="s">
        <v>323</v>
      </c>
      <c r="S233">
        <v>17</v>
      </c>
      <c r="T233">
        <v>16</v>
      </c>
      <c r="U233">
        <v>0</v>
      </c>
      <c r="V233">
        <v>0</v>
      </c>
      <c r="W233" t="s">
        <v>1190</v>
      </c>
      <c r="X233" t="s">
        <v>1191</v>
      </c>
      <c r="Y233">
        <v>1.100101721303E+29</v>
      </c>
      <c r="Z233" t="s">
        <v>326</v>
      </c>
      <c r="AA233" s="73">
        <v>34830</v>
      </c>
      <c r="AB233" t="s">
        <v>327</v>
      </c>
      <c r="AC233" t="s">
        <v>1192</v>
      </c>
      <c r="AD233" t="s">
        <v>329</v>
      </c>
      <c r="AE233" t="s">
        <v>336</v>
      </c>
      <c r="AF233" t="s">
        <v>336</v>
      </c>
      <c r="AG233">
        <v>105</v>
      </c>
      <c r="AH233" s="72">
        <v>251</v>
      </c>
      <c r="AI233">
        <v>6853015152113</v>
      </c>
      <c r="AJ233" t="s">
        <v>216</v>
      </c>
      <c r="AK233">
        <v>1962</v>
      </c>
      <c r="AL233">
        <v>62</v>
      </c>
      <c r="AM233">
        <v>1994</v>
      </c>
      <c r="AN233">
        <v>2023</v>
      </c>
      <c r="AO233" t="s">
        <v>322</v>
      </c>
      <c r="AP233">
        <v>251</v>
      </c>
      <c r="AQ233" t="s">
        <v>332</v>
      </c>
      <c r="AR233" t="s">
        <v>333</v>
      </c>
      <c r="AS233" t="s">
        <v>334</v>
      </c>
      <c r="AT233" t="s">
        <v>335</v>
      </c>
      <c r="AU233" s="73">
        <v>40054</v>
      </c>
      <c r="AV233">
        <v>42</v>
      </c>
      <c r="AW233">
        <v>113</v>
      </c>
      <c r="AX233">
        <v>125</v>
      </c>
      <c r="AY233">
        <v>133</v>
      </c>
      <c r="AZ233">
        <v>141</v>
      </c>
      <c r="BA233">
        <v>212</v>
      </c>
      <c r="BB233">
        <v>223</v>
      </c>
      <c r="BC233">
        <v>235</v>
      </c>
      <c r="BD233">
        <v>242</v>
      </c>
      <c r="BE233">
        <v>312</v>
      </c>
      <c r="BF233">
        <v>323</v>
      </c>
      <c r="BG233">
        <v>332</v>
      </c>
      <c r="BH233">
        <v>342</v>
      </c>
      <c r="BI233">
        <v>412</v>
      </c>
      <c r="BJ233">
        <v>423</v>
      </c>
      <c r="BK233">
        <v>432</v>
      </c>
      <c r="BL233">
        <v>442</v>
      </c>
      <c r="BM233" t="s">
        <v>336</v>
      </c>
      <c r="BN233" t="s">
        <v>336</v>
      </c>
      <c r="BO233" t="s">
        <v>337</v>
      </c>
      <c r="BP233">
        <v>7203017016</v>
      </c>
    </row>
    <row r="234" spans="1:68">
      <c r="A234">
        <v>232</v>
      </c>
      <c r="B234" t="s">
        <v>319</v>
      </c>
      <c r="C234">
        <v>872879</v>
      </c>
      <c r="D234">
        <v>7203033014</v>
      </c>
      <c r="E234" t="s">
        <v>320</v>
      </c>
      <c r="F234" t="s">
        <v>321</v>
      </c>
      <c r="G234">
        <v>1</v>
      </c>
      <c r="H234">
        <v>7203033</v>
      </c>
      <c r="I234">
        <v>5.8100000000000003E-4</v>
      </c>
      <c r="J234">
        <v>250.79060000000001</v>
      </c>
      <c r="K234">
        <v>0</v>
      </c>
      <c r="L234">
        <v>853021</v>
      </c>
      <c r="M234">
        <v>7203033014</v>
      </c>
      <c r="N234" t="s">
        <v>356</v>
      </c>
      <c r="O234">
        <v>507.82</v>
      </c>
      <c r="P234">
        <v>444765</v>
      </c>
      <c r="Q234">
        <v>7203</v>
      </c>
      <c r="R234" t="s">
        <v>323</v>
      </c>
      <c r="S234">
        <v>33</v>
      </c>
      <c r="T234">
        <v>14</v>
      </c>
      <c r="U234">
        <v>0</v>
      </c>
      <c r="V234">
        <v>0</v>
      </c>
      <c r="W234" t="s">
        <v>1193</v>
      </c>
      <c r="X234" t="s">
        <v>1194</v>
      </c>
      <c r="Y234">
        <v>1.100101721303E+29</v>
      </c>
      <c r="Z234" t="s">
        <v>326</v>
      </c>
      <c r="AA234" s="73">
        <v>34334</v>
      </c>
      <c r="AB234" t="s">
        <v>327</v>
      </c>
      <c r="AC234" t="s">
        <v>1195</v>
      </c>
      <c r="AD234" t="s">
        <v>329</v>
      </c>
      <c r="AE234" t="s">
        <v>494</v>
      </c>
      <c r="AF234" t="s">
        <v>1196</v>
      </c>
      <c r="AG234">
        <v>247</v>
      </c>
      <c r="AH234" s="72">
        <v>507.82</v>
      </c>
      <c r="AI234">
        <v>6853015153222</v>
      </c>
      <c r="AJ234" t="s">
        <v>213</v>
      </c>
      <c r="AK234">
        <v>1950</v>
      </c>
      <c r="AL234">
        <v>74</v>
      </c>
      <c r="AM234">
        <v>1994</v>
      </c>
      <c r="AN234">
        <v>2023</v>
      </c>
      <c r="AO234" t="s">
        <v>356</v>
      </c>
      <c r="AP234">
        <v>507.82</v>
      </c>
      <c r="AQ234" t="s">
        <v>332</v>
      </c>
      <c r="AR234" t="s">
        <v>333</v>
      </c>
      <c r="AS234" t="s">
        <v>361</v>
      </c>
      <c r="AT234" t="s">
        <v>335</v>
      </c>
      <c r="AU234" s="73">
        <v>43788</v>
      </c>
      <c r="AV234">
        <v>56</v>
      </c>
      <c r="AW234">
        <v>114</v>
      </c>
      <c r="AX234">
        <v>125</v>
      </c>
      <c r="AY234">
        <v>133</v>
      </c>
      <c r="AZ234">
        <v>141</v>
      </c>
      <c r="BA234">
        <v>212</v>
      </c>
      <c r="BB234">
        <v>223</v>
      </c>
      <c r="BC234">
        <v>235</v>
      </c>
      <c r="BD234">
        <v>242</v>
      </c>
      <c r="BE234">
        <v>0</v>
      </c>
      <c r="BF234">
        <v>0</v>
      </c>
      <c r="BG234">
        <v>333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 t="s">
        <v>362</v>
      </c>
      <c r="BP234">
        <v>7203033014</v>
      </c>
    </row>
    <row r="235" spans="1:68">
      <c r="A235">
        <v>233</v>
      </c>
      <c r="B235" t="s">
        <v>319</v>
      </c>
      <c r="C235">
        <v>874153</v>
      </c>
      <c r="D235">
        <v>7203033016</v>
      </c>
      <c r="E235" t="s">
        <v>320</v>
      </c>
      <c r="F235" t="s">
        <v>321</v>
      </c>
      <c r="G235">
        <v>1</v>
      </c>
      <c r="H235">
        <v>7203033</v>
      </c>
      <c r="I235">
        <v>8.2600000000000002E-4</v>
      </c>
      <c r="J235">
        <v>357.54373099999998</v>
      </c>
      <c r="K235">
        <v>0</v>
      </c>
      <c r="L235">
        <v>567058</v>
      </c>
      <c r="M235">
        <v>7203033016</v>
      </c>
      <c r="N235" t="s">
        <v>322</v>
      </c>
      <c r="O235">
        <v>783.29</v>
      </c>
      <c r="P235">
        <v>278385</v>
      </c>
      <c r="Q235">
        <v>7203</v>
      </c>
      <c r="R235" t="s">
        <v>323</v>
      </c>
      <c r="S235">
        <v>33</v>
      </c>
      <c r="T235">
        <v>16</v>
      </c>
      <c r="U235">
        <v>0</v>
      </c>
      <c r="V235">
        <v>0</v>
      </c>
      <c r="W235" t="s">
        <v>1197</v>
      </c>
      <c r="X235" t="s">
        <v>1198</v>
      </c>
      <c r="Y235">
        <v>1.100101721303E+29</v>
      </c>
      <c r="Z235" t="s">
        <v>326</v>
      </c>
      <c r="AA235" s="73">
        <v>34334</v>
      </c>
      <c r="AB235" t="s">
        <v>327</v>
      </c>
      <c r="AC235" t="s">
        <v>1199</v>
      </c>
      <c r="AD235" t="s">
        <v>329</v>
      </c>
      <c r="AE235" t="s">
        <v>330</v>
      </c>
      <c r="AF235" t="s">
        <v>1200</v>
      </c>
      <c r="AG235">
        <v>355.2</v>
      </c>
      <c r="AH235" s="72">
        <v>783.29</v>
      </c>
      <c r="AI235">
        <v>6853015152121</v>
      </c>
      <c r="AJ235" t="s">
        <v>216</v>
      </c>
      <c r="AK235">
        <v>1943</v>
      </c>
      <c r="AL235">
        <v>81</v>
      </c>
      <c r="AM235">
        <v>1994</v>
      </c>
      <c r="AN235">
        <v>2023</v>
      </c>
      <c r="AO235" t="s">
        <v>322</v>
      </c>
      <c r="AP235">
        <v>783.29</v>
      </c>
      <c r="AQ235" t="s">
        <v>332</v>
      </c>
      <c r="AR235" t="s">
        <v>333</v>
      </c>
      <c r="AS235" t="s">
        <v>334</v>
      </c>
      <c r="AT235" t="s">
        <v>335</v>
      </c>
      <c r="AU235" s="73">
        <v>44510</v>
      </c>
      <c r="AV235">
        <v>52</v>
      </c>
      <c r="AW235">
        <v>114</v>
      </c>
      <c r="AX235">
        <v>125</v>
      </c>
      <c r="AY235">
        <v>134</v>
      </c>
      <c r="AZ235">
        <v>141</v>
      </c>
      <c r="BA235">
        <v>213</v>
      </c>
      <c r="BB235">
        <v>223</v>
      </c>
      <c r="BC235">
        <v>235</v>
      </c>
      <c r="BD235">
        <v>242</v>
      </c>
      <c r="BE235">
        <v>312</v>
      </c>
      <c r="BF235">
        <v>324</v>
      </c>
      <c r="BG235">
        <v>333</v>
      </c>
      <c r="BH235">
        <v>341</v>
      </c>
      <c r="BI235">
        <v>413</v>
      </c>
      <c r="BJ235">
        <v>424</v>
      </c>
      <c r="BK235">
        <v>433</v>
      </c>
      <c r="BL235">
        <v>442</v>
      </c>
      <c r="BM235" t="s">
        <v>336</v>
      </c>
      <c r="BN235" t="s">
        <v>336</v>
      </c>
      <c r="BO235" t="s">
        <v>337</v>
      </c>
      <c r="BP235">
        <v>7203033016</v>
      </c>
    </row>
    <row r="236" spans="1:68">
      <c r="A236">
        <v>234</v>
      </c>
      <c r="B236" t="s">
        <v>319</v>
      </c>
      <c r="C236">
        <v>876716</v>
      </c>
      <c r="D236">
        <v>7203017011</v>
      </c>
      <c r="E236" t="s">
        <v>320</v>
      </c>
      <c r="F236" t="s">
        <v>321</v>
      </c>
      <c r="G236">
        <v>1</v>
      </c>
      <c r="H236">
        <v>7203017</v>
      </c>
      <c r="I236">
        <v>4.6000000000000001E-4</v>
      </c>
      <c r="J236">
        <v>102.500361</v>
      </c>
      <c r="K236">
        <v>0</v>
      </c>
      <c r="L236">
        <v>376352</v>
      </c>
      <c r="M236">
        <v>7203017011</v>
      </c>
      <c r="N236" t="s">
        <v>322</v>
      </c>
      <c r="O236">
        <v>205.3</v>
      </c>
      <c r="P236">
        <v>1852156</v>
      </c>
      <c r="Q236">
        <v>7203</v>
      </c>
      <c r="R236" t="s">
        <v>323</v>
      </c>
      <c r="S236">
        <v>17</v>
      </c>
      <c r="T236">
        <v>11</v>
      </c>
      <c r="U236">
        <v>0</v>
      </c>
      <c r="V236">
        <v>0</v>
      </c>
      <c r="W236" t="s">
        <v>1201</v>
      </c>
      <c r="X236" t="s">
        <v>1202</v>
      </c>
      <c r="Y236">
        <v>1.100101721303E+29</v>
      </c>
      <c r="Z236" t="s">
        <v>326</v>
      </c>
      <c r="AA236" s="73">
        <v>34334</v>
      </c>
      <c r="AB236" t="s">
        <v>327</v>
      </c>
      <c r="AC236" t="s">
        <v>1203</v>
      </c>
      <c r="AD236" t="s">
        <v>329</v>
      </c>
      <c r="AE236" t="s">
        <v>336</v>
      </c>
      <c r="AF236" t="s">
        <v>336</v>
      </c>
      <c r="AG236">
        <v>102.5</v>
      </c>
      <c r="AH236" s="72">
        <v>205.3</v>
      </c>
      <c r="AI236">
        <v>6853015152113</v>
      </c>
      <c r="AJ236" t="s">
        <v>216</v>
      </c>
      <c r="AK236">
        <v>1934</v>
      </c>
      <c r="AL236">
        <v>90</v>
      </c>
      <c r="AM236">
        <v>1994</v>
      </c>
      <c r="AN236">
        <v>2023</v>
      </c>
      <c r="AO236" t="s">
        <v>322</v>
      </c>
      <c r="AP236">
        <v>205.3</v>
      </c>
      <c r="AQ236" t="s">
        <v>332</v>
      </c>
      <c r="AR236" t="s">
        <v>333</v>
      </c>
      <c r="AS236" t="s">
        <v>334</v>
      </c>
      <c r="AT236" t="s">
        <v>335</v>
      </c>
      <c r="AU236" s="73">
        <v>36861</v>
      </c>
      <c r="AV236">
        <v>31</v>
      </c>
      <c r="AW236">
        <v>113</v>
      </c>
      <c r="AX236">
        <v>125</v>
      </c>
      <c r="AY236">
        <v>132</v>
      </c>
      <c r="AZ236">
        <v>141</v>
      </c>
      <c r="BA236">
        <v>212</v>
      </c>
      <c r="BB236">
        <v>223</v>
      </c>
      <c r="BC236">
        <v>233</v>
      </c>
      <c r="BD236">
        <v>241</v>
      </c>
      <c r="BE236">
        <v>312</v>
      </c>
      <c r="BF236">
        <v>323</v>
      </c>
      <c r="BG236">
        <v>332</v>
      </c>
      <c r="BH236">
        <v>341</v>
      </c>
      <c r="BI236">
        <v>413</v>
      </c>
      <c r="BJ236">
        <v>423</v>
      </c>
      <c r="BK236">
        <v>432</v>
      </c>
      <c r="BL236">
        <v>441</v>
      </c>
      <c r="BM236" t="s">
        <v>336</v>
      </c>
      <c r="BN236" t="s">
        <v>336</v>
      </c>
      <c r="BO236" t="s">
        <v>337</v>
      </c>
      <c r="BP236">
        <v>7203017011</v>
      </c>
    </row>
    <row r="237" spans="1:68">
      <c r="A237">
        <v>235</v>
      </c>
      <c r="B237" t="s">
        <v>319</v>
      </c>
      <c r="C237">
        <v>876909</v>
      </c>
      <c r="D237">
        <v>7203017031</v>
      </c>
      <c r="E237" t="s">
        <v>320</v>
      </c>
      <c r="F237" t="s">
        <v>321</v>
      </c>
      <c r="G237">
        <v>1</v>
      </c>
      <c r="H237">
        <v>7203017</v>
      </c>
      <c r="I237">
        <v>5.0699999999999996E-4</v>
      </c>
      <c r="J237">
        <v>164.93816200000001</v>
      </c>
      <c r="K237">
        <v>0</v>
      </c>
      <c r="L237">
        <v>6908</v>
      </c>
      <c r="M237">
        <v>7203017031</v>
      </c>
      <c r="N237" t="s">
        <v>341</v>
      </c>
      <c r="O237">
        <v>30.8</v>
      </c>
      <c r="P237">
        <v>278945</v>
      </c>
      <c r="Q237">
        <v>7203</v>
      </c>
      <c r="R237" t="s">
        <v>323</v>
      </c>
      <c r="S237">
        <v>17</v>
      </c>
      <c r="T237">
        <v>31</v>
      </c>
      <c r="U237">
        <v>0</v>
      </c>
      <c r="V237">
        <v>0</v>
      </c>
      <c r="W237" t="s">
        <v>1204</v>
      </c>
      <c r="X237" t="s">
        <v>1205</v>
      </c>
      <c r="Y237">
        <v>1.100101721303E+29</v>
      </c>
      <c r="Z237" t="s">
        <v>326</v>
      </c>
      <c r="AA237" s="73">
        <v>34334</v>
      </c>
      <c r="AB237" t="s">
        <v>327</v>
      </c>
      <c r="AC237" t="s">
        <v>1206</v>
      </c>
      <c r="AD237" t="s">
        <v>329</v>
      </c>
      <c r="AE237" t="s">
        <v>330</v>
      </c>
      <c r="AF237" t="s">
        <v>1207</v>
      </c>
      <c r="AG237">
        <v>169.4</v>
      </c>
      <c r="AH237" s="72">
        <v>328.6</v>
      </c>
      <c r="AI237">
        <v>6853015152121</v>
      </c>
      <c r="AJ237" t="s">
        <v>211</v>
      </c>
      <c r="AK237">
        <v>1932</v>
      </c>
      <c r="AL237">
        <v>92</v>
      </c>
      <c r="AM237">
        <v>1994</v>
      </c>
      <c r="AN237">
        <v>2023</v>
      </c>
      <c r="AO237" t="s">
        <v>322</v>
      </c>
      <c r="AP237">
        <v>164.3</v>
      </c>
      <c r="AQ237" t="s">
        <v>332</v>
      </c>
      <c r="AR237" t="s">
        <v>333</v>
      </c>
      <c r="AS237" t="s">
        <v>334</v>
      </c>
      <c r="AT237" t="s">
        <v>335</v>
      </c>
      <c r="AU237" s="73">
        <v>36861</v>
      </c>
      <c r="AV237">
        <v>42</v>
      </c>
      <c r="AW237">
        <v>113</v>
      </c>
      <c r="AX237">
        <v>125</v>
      </c>
      <c r="AY237">
        <v>132</v>
      </c>
      <c r="AZ237">
        <v>141</v>
      </c>
      <c r="BA237">
        <v>212</v>
      </c>
      <c r="BB237">
        <v>223</v>
      </c>
      <c r="BC237">
        <v>235</v>
      </c>
      <c r="BD237">
        <v>242</v>
      </c>
      <c r="BE237">
        <v>312</v>
      </c>
      <c r="BF237">
        <v>323</v>
      </c>
      <c r="BG237">
        <v>333</v>
      </c>
      <c r="BH237">
        <v>342</v>
      </c>
      <c r="BI237">
        <v>412</v>
      </c>
      <c r="BJ237">
        <v>423</v>
      </c>
      <c r="BK237">
        <v>432</v>
      </c>
      <c r="BL237">
        <v>442</v>
      </c>
      <c r="BM237" t="s">
        <v>336</v>
      </c>
      <c r="BN237" t="s">
        <v>336</v>
      </c>
      <c r="BO237" t="s">
        <v>337</v>
      </c>
      <c r="BP237">
        <v>7203017031</v>
      </c>
    </row>
    <row r="238" spans="1:68">
      <c r="A238">
        <v>236</v>
      </c>
      <c r="B238" t="s">
        <v>319</v>
      </c>
      <c r="C238">
        <v>919076</v>
      </c>
      <c r="D238">
        <v>7203006019</v>
      </c>
      <c r="E238" t="s">
        <v>320</v>
      </c>
      <c r="F238" t="s">
        <v>321</v>
      </c>
      <c r="G238">
        <v>1</v>
      </c>
      <c r="H238">
        <v>7203006</v>
      </c>
      <c r="I238">
        <v>4.0200000000000001E-4</v>
      </c>
      <c r="J238">
        <v>98.750654999999995</v>
      </c>
      <c r="K238">
        <v>0</v>
      </c>
      <c r="L238" t="s">
        <v>336</v>
      </c>
      <c r="M238" t="s">
        <v>336</v>
      </c>
      <c r="N238" t="s">
        <v>336</v>
      </c>
      <c r="O238" t="s">
        <v>336</v>
      </c>
      <c r="P238">
        <v>515799</v>
      </c>
      <c r="Q238">
        <v>7203</v>
      </c>
      <c r="R238" t="s">
        <v>323</v>
      </c>
      <c r="S238">
        <v>6</v>
      </c>
      <c r="T238">
        <v>19</v>
      </c>
      <c r="U238">
        <v>0</v>
      </c>
      <c r="V238">
        <v>0</v>
      </c>
      <c r="W238" t="s">
        <v>1208</v>
      </c>
      <c r="X238" t="s">
        <v>1209</v>
      </c>
      <c r="Y238">
        <v>1.100101721303E+29</v>
      </c>
      <c r="Z238" t="s">
        <v>326</v>
      </c>
      <c r="AA238" s="73">
        <v>34334</v>
      </c>
      <c r="AB238" t="s">
        <v>327</v>
      </c>
      <c r="AC238" t="s">
        <v>1210</v>
      </c>
      <c r="AD238" t="s">
        <v>329</v>
      </c>
      <c r="AE238" t="s">
        <v>336</v>
      </c>
      <c r="AF238" t="s">
        <v>336</v>
      </c>
      <c r="AG238">
        <v>103.4</v>
      </c>
      <c r="AH238" s="72">
        <v>0</v>
      </c>
      <c r="AI238">
        <v>6853015152121</v>
      </c>
      <c r="AJ238" t="s">
        <v>215</v>
      </c>
      <c r="AK238" t="s">
        <v>336</v>
      </c>
      <c r="AM238">
        <v>1994</v>
      </c>
      <c r="AN238">
        <v>2023</v>
      </c>
      <c r="AO238" t="s">
        <v>336</v>
      </c>
      <c r="AP238">
        <v>-1</v>
      </c>
      <c r="AQ238" t="s">
        <v>336</v>
      </c>
      <c r="AR238" t="s">
        <v>336</v>
      </c>
      <c r="AS238" t="s">
        <v>336</v>
      </c>
      <c r="AT238" t="s">
        <v>336</v>
      </c>
      <c r="AU238" s="73">
        <v>1</v>
      </c>
      <c r="AV238">
        <v>-1</v>
      </c>
      <c r="AW238" t="s">
        <v>336</v>
      </c>
      <c r="AX238" t="s">
        <v>336</v>
      </c>
      <c r="AY238" t="s">
        <v>336</v>
      </c>
      <c r="AZ238" t="s">
        <v>336</v>
      </c>
      <c r="BA238" t="s">
        <v>336</v>
      </c>
      <c r="BB238" t="s">
        <v>336</v>
      </c>
      <c r="BC238" t="s">
        <v>336</v>
      </c>
      <c r="BD238" t="s">
        <v>336</v>
      </c>
      <c r="BE238" t="s">
        <v>336</v>
      </c>
      <c r="BF238" t="s">
        <v>336</v>
      </c>
      <c r="BG238" t="s">
        <v>336</v>
      </c>
      <c r="BH238" t="s">
        <v>336</v>
      </c>
      <c r="BI238" t="s">
        <v>336</v>
      </c>
      <c r="BJ238" t="s">
        <v>336</v>
      </c>
      <c r="BK238" t="s">
        <v>336</v>
      </c>
      <c r="BL238" t="s">
        <v>336</v>
      </c>
      <c r="BM238" t="s">
        <v>336</v>
      </c>
      <c r="BN238" t="s">
        <v>336</v>
      </c>
      <c r="BO238" t="s">
        <v>336</v>
      </c>
      <c r="BP238">
        <v>7203006019</v>
      </c>
    </row>
    <row r="239" spans="1:68">
      <c r="A239">
        <v>237</v>
      </c>
      <c r="B239" t="s">
        <v>319</v>
      </c>
      <c r="C239">
        <v>919077</v>
      </c>
      <c r="D239">
        <v>7203006033</v>
      </c>
      <c r="E239" t="s">
        <v>320</v>
      </c>
      <c r="F239" t="s">
        <v>321</v>
      </c>
      <c r="G239">
        <v>1</v>
      </c>
      <c r="H239">
        <v>7203006</v>
      </c>
      <c r="I239">
        <v>8.3900000000000001E-4</v>
      </c>
      <c r="J239">
        <v>487.95452699999998</v>
      </c>
      <c r="K239">
        <v>0</v>
      </c>
      <c r="L239" t="s">
        <v>336</v>
      </c>
      <c r="M239" t="s">
        <v>336</v>
      </c>
      <c r="N239" t="s">
        <v>336</v>
      </c>
      <c r="O239" t="s">
        <v>336</v>
      </c>
      <c r="P239">
        <v>523674</v>
      </c>
      <c r="Q239">
        <v>7203</v>
      </c>
      <c r="R239" t="s">
        <v>323</v>
      </c>
      <c r="S239">
        <v>6</v>
      </c>
      <c r="T239">
        <v>33</v>
      </c>
      <c r="U239">
        <v>0</v>
      </c>
      <c r="V239">
        <v>0</v>
      </c>
      <c r="W239" t="s">
        <v>1211</v>
      </c>
      <c r="X239" t="s">
        <v>1212</v>
      </c>
      <c r="Y239">
        <v>1.100101721303E+29</v>
      </c>
      <c r="Z239" t="s">
        <v>326</v>
      </c>
      <c r="AA239" s="73">
        <v>35298</v>
      </c>
      <c r="AB239" t="s">
        <v>327</v>
      </c>
      <c r="AC239" t="s">
        <v>1213</v>
      </c>
      <c r="AD239" t="s">
        <v>329</v>
      </c>
      <c r="AE239" t="s">
        <v>330</v>
      </c>
      <c r="AF239" t="s">
        <v>1214</v>
      </c>
      <c r="AG239">
        <v>488</v>
      </c>
      <c r="AH239" s="72">
        <v>0</v>
      </c>
      <c r="AI239">
        <v>6853015153422</v>
      </c>
      <c r="AJ239" t="s">
        <v>215</v>
      </c>
      <c r="AK239" t="s">
        <v>336</v>
      </c>
      <c r="AM239">
        <v>1994</v>
      </c>
      <c r="AN239">
        <v>2023</v>
      </c>
      <c r="AO239" t="s">
        <v>336</v>
      </c>
      <c r="AP239">
        <v>-1</v>
      </c>
      <c r="AQ239" t="s">
        <v>336</v>
      </c>
      <c r="AR239" t="s">
        <v>336</v>
      </c>
      <c r="AS239" t="s">
        <v>336</v>
      </c>
      <c r="AT239" t="s">
        <v>336</v>
      </c>
      <c r="AU239" s="73">
        <v>1</v>
      </c>
      <c r="AV239">
        <v>-1</v>
      </c>
      <c r="AW239" t="s">
        <v>336</v>
      </c>
      <c r="AX239" t="s">
        <v>336</v>
      </c>
      <c r="AY239" t="s">
        <v>336</v>
      </c>
      <c r="AZ239" t="s">
        <v>336</v>
      </c>
      <c r="BA239" t="s">
        <v>336</v>
      </c>
      <c r="BB239" t="s">
        <v>336</v>
      </c>
      <c r="BC239" t="s">
        <v>336</v>
      </c>
      <c r="BD239" t="s">
        <v>336</v>
      </c>
      <c r="BE239" t="s">
        <v>336</v>
      </c>
      <c r="BF239" t="s">
        <v>336</v>
      </c>
      <c r="BG239" t="s">
        <v>336</v>
      </c>
      <c r="BH239" t="s">
        <v>336</v>
      </c>
      <c r="BI239" t="s">
        <v>336</v>
      </c>
      <c r="BJ239" t="s">
        <v>336</v>
      </c>
      <c r="BK239" t="s">
        <v>336</v>
      </c>
      <c r="BL239" t="s">
        <v>336</v>
      </c>
      <c r="BM239" t="s">
        <v>336</v>
      </c>
      <c r="BN239" t="s">
        <v>336</v>
      </c>
      <c r="BO239" t="s">
        <v>336</v>
      </c>
      <c r="BP239">
        <v>7203006033</v>
      </c>
    </row>
    <row r="240" spans="1:68">
      <c r="A240">
        <v>238</v>
      </c>
      <c r="B240" t="s">
        <v>319</v>
      </c>
      <c r="C240">
        <v>919078</v>
      </c>
      <c r="D240">
        <v>7203006007</v>
      </c>
      <c r="E240" t="s">
        <v>320</v>
      </c>
      <c r="F240" t="s">
        <v>321</v>
      </c>
      <c r="G240">
        <v>1</v>
      </c>
      <c r="H240">
        <v>7203006</v>
      </c>
      <c r="I240">
        <v>4.2200000000000001E-4</v>
      </c>
      <c r="J240">
        <v>132.29236900000001</v>
      </c>
      <c r="K240">
        <v>0</v>
      </c>
      <c r="L240">
        <v>427930</v>
      </c>
      <c r="M240">
        <v>7203006007</v>
      </c>
      <c r="N240" t="s">
        <v>322</v>
      </c>
      <c r="O240">
        <v>146.30000000000001</v>
      </c>
      <c r="P240">
        <v>513596</v>
      </c>
      <c r="Q240">
        <v>7203</v>
      </c>
      <c r="R240" t="s">
        <v>323</v>
      </c>
      <c r="S240">
        <v>6</v>
      </c>
      <c r="T240">
        <v>7</v>
      </c>
      <c r="U240">
        <v>0</v>
      </c>
      <c r="V240">
        <v>0</v>
      </c>
      <c r="W240" t="s">
        <v>1215</v>
      </c>
      <c r="X240" t="s">
        <v>1216</v>
      </c>
      <c r="Y240">
        <v>1.100101721303E+29</v>
      </c>
      <c r="Z240" t="s">
        <v>326</v>
      </c>
      <c r="AA240" s="73">
        <v>34334</v>
      </c>
      <c r="AB240" t="s">
        <v>327</v>
      </c>
      <c r="AC240" t="s">
        <v>1217</v>
      </c>
      <c r="AD240" t="s">
        <v>329</v>
      </c>
      <c r="AE240" t="s">
        <v>336</v>
      </c>
      <c r="AF240" t="s">
        <v>336</v>
      </c>
      <c r="AG240">
        <v>132</v>
      </c>
      <c r="AH240" s="72">
        <v>146.30000000000001</v>
      </c>
      <c r="AI240">
        <v>6853015152121</v>
      </c>
      <c r="AJ240" t="s">
        <v>216</v>
      </c>
      <c r="AK240">
        <v>1963</v>
      </c>
      <c r="AL240">
        <v>61</v>
      </c>
      <c r="AM240">
        <v>1994</v>
      </c>
      <c r="AN240">
        <v>2023</v>
      </c>
      <c r="AO240" t="s">
        <v>322</v>
      </c>
      <c r="AP240">
        <v>146.30000000000001</v>
      </c>
      <c r="AQ240" t="s">
        <v>332</v>
      </c>
      <c r="AR240" t="s">
        <v>333</v>
      </c>
      <c r="AS240" t="s">
        <v>334</v>
      </c>
      <c r="AT240" t="s">
        <v>335</v>
      </c>
      <c r="AU240" s="73">
        <v>36861</v>
      </c>
      <c r="AV240">
        <v>37</v>
      </c>
      <c r="AW240">
        <v>113</v>
      </c>
      <c r="AX240">
        <v>125</v>
      </c>
      <c r="AY240">
        <v>132</v>
      </c>
      <c r="AZ240">
        <v>141</v>
      </c>
      <c r="BA240">
        <v>212</v>
      </c>
      <c r="BB240">
        <v>223</v>
      </c>
      <c r="BC240">
        <v>234</v>
      </c>
      <c r="BD240">
        <v>242</v>
      </c>
      <c r="BE240">
        <v>313</v>
      </c>
      <c r="BF240">
        <v>323</v>
      </c>
      <c r="BG240">
        <v>333</v>
      </c>
      <c r="BH240">
        <v>342</v>
      </c>
      <c r="BI240">
        <v>412</v>
      </c>
      <c r="BJ240">
        <v>422</v>
      </c>
      <c r="BK240">
        <v>432</v>
      </c>
      <c r="BL240">
        <v>441</v>
      </c>
      <c r="BM240" t="s">
        <v>336</v>
      </c>
      <c r="BN240" t="s">
        <v>336</v>
      </c>
      <c r="BO240" t="s">
        <v>337</v>
      </c>
      <c r="BP240">
        <v>7203006007</v>
      </c>
    </row>
    <row r="241" spans="1:68">
      <c r="A241">
        <v>239</v>
      </c>
      <c r="B241" t="s">
        <v>319</v>
      </c>
      <c r="C241">
        <v>920843</v>
      </c>
      <c r="D241">
        <v>7203006006</v>
      </c>
      <c r="E241" t="s">
        <v>320</v>
      </c>
      <c r="F241" t="s">
        <v>321</v>
      </c>
      <c r="G241">
        <v>1</v>
      </c>
      <c r="H241">
        <v>7203006</v>
      </c>
      <c r="I241">
        <v>4.7100000000000001E-4</v>
      </c>
      <c r="J241">
        <v>168.91985099999999</v>
      </c>
      <c r="K241">
        <v>0</v>
      </c>
      <c r="L241">
        <v>130400</v>
      </c>
      <c r="M241">
        <v>7203006006</v>
      </c>
      <c r="N241" t="s">
        <v>322</v>
      </c>
      <c r="O241">
        <v>295.60000000000002</v>
      </c>
      <c r="P241">
        <v>511956</v>
      </c>
      <c r="Q241">
        <v>7203</v>
      </c>
      <c r="R241" t="s">
        <v>323</v>
      </c>
      <c r="S241">
        <v>6</v>
      </c>
      <c r="T241">
        <v>6</v>
      </c>
      <c r="U241">
        <v>0</v>
      </c>
      <c r="V241">
        <v>0</v>
      </c>
      <c r="W241" t="s">
        <v>1218</v>
      </c>
      <c r="X241" t="s">
        <v>1219</v>
      </c>
      <c r="Y241">
        <v>1.100101721303E+29</v>
      </c>
      <c r="Z241" t="s">
        <v>326</v>
      </c>
      <c r="AA241" s="73">
        <v>34334</v>
      </c>
      <c r="AB241" t="s">
        <v>327</v>
      </c>
      <c r="AC241" t="s">
        <v>1220</v>
      </c>
      <c r="AD241" t="s">
        <v>329</v>
      </c>
      <c r="AE241" t="s">
        <v>330</v>
      </c>
      <c r="AF241" t="s">
        <v>1221</v>
      </c>
      <c r="AG241">
        <v>163</v>
      </c>
      <c r="AH241" s="72">
        <v>438</v>
      </c>
      <c r="AI241">
        <v>6853015152121</v>
      </c>
      <c r="AJ241" t="s">
        <v>211</v>
      </c>
      <c r="AK241">
        <v>1935</v>
      </c>
      <c r="AL241">
        <v>89</v>
      </c>
      <c r="AM241">
        <v>1994</v>
      </c>
      <c r="AN241">
        <v>2023</v>
      </c>
      <c r="AO241" t="s">
        <v>620</v>
      </c>
      <c r="AP241">
        <v>118.4</v>
      </c>
      <c r="AQ241" t="s">
        <v>443</v>
      </c>
      <c r="AR241" t="s">
        <v>333</v>
      </c>
      <c r="AS241" t="s">
        <v>361</v>
      </c>
      <c r="AT241" t="s">
        <v>335</v>
      </c>
      <c r="AU241" s="73">
        <v>41506</v>
      </c>
      <c r="AV241">
        <v>34</v>
      </c>
      <c r="AW241">
        <v>113</v>
      </c>
      <c r="AX241">
        <v>125</v>
      </c>
      <c r="AY241">
        <v>133</v>
      </c>
      <c r="AZ241">
        <v>141</v>
      </c>
      <c r="BA241">
        <v>212</v>
      </c>
      <c r="BB241">
        <v>222</v>
      </c>
      <c r="BC241">
        <v>232</v>
      </c>
      <c r="BD241">
        <v>241</v>
      </c>
      <c r="BE241">
        <v>0</v>
      </c>
      <c r="BF241">
        <v>0</v>
      </c>
      <c r="BG241">
        <v>332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 t="s">
        <v>362</v>
      </c>
      <c r="BP241">
        <v>7203006006</v>
      </c>
    </row>
    <row r="242" spans="1:68">
      <c r="A242">
        <v>240</v>
      </c>
      <c r="B242" t="s">
        <v>319</v>
      </c>
      <c r="C242">
        <v>920844</v>
      </c>
      <c r="D242">
        <v>7203006028</v>
      </c>
      <c r="E242" t="s">
        <v>320</v>
      </c>
      <c r="F242" t="s">
        <v>321</v>
      </c>
      <c r="G242">
        <v>11</v>
      </c>
      <c r="H242">
        <v>7203006</v>
      </c>
      <c r="I242">
        <v>4.37E-4</v>
      </c>
      <c r="J242">
        <v>130.97144399999999</v>
      </c>
      <c r="K242">
        <v>0</v>
      </c>
      <c r="L242" t="s">
        <v>336</v>
      </c>
      <c r="M242" t="s">
        <v>336</v>
      </c>
      <c r="N242" t="s">
        <v>336</v>
      </c>
      <c r="O242" t="s">
        <v>336</v>
      </c>
      <c r="P242">
        <v>520552</v>
      </c>
      <c r="Q242">
        <v>7203</v>
      </c>
      <c r="R242" t="s">
        <v>323</v>
      </c>
      <c r="S242">
        <v>6</v>
      </c>
      <c r="T242">
        <v>28</v>
      </c>
      <c r="U242">
        <v>0</v>
      </c>
      <c r="V242">
        <v>0</v>
      </c>
      <c r="W242" t="s">
        <v>1222</v>
      </c>
      <c r="X242">
        <v>7203062800000000</v>
      </c>
      <c r="Y242">
        <v>1.100101721303E+29</v>
      </c>
      <c r="Z242" t="s">
        <v>326</v>
      </c>
      <c r="AA242" t="s">
        <v>1223</v>
      </c>
      <c r="AB242" t="s">
        <v>327</v>
      </c>
      <c r="AC242" t="s">
        <v>1224</v>
      </c>
      <c r="AD242" t="s">
        <v>329</v>
      </c>
      <c r="AE242" t="s">
        <v>330</v>
      </c>
      <c r="AF242" t="s">
        <v>1225</v>
      </c>
      <c r="AG242">
        <v>131</v>
      </c>
      <c r="AH242" s="72">
        <v>0</v>
      </c>
      <c r="AI242">
        <v>6853015152121</v>
      </c>
      <c r="AJ242" t="s">
        <v>215</v>
      </c>
      <c r="AK242" t="s">
        <v>336</v>
      </c>
      <c r="AM242">
        <v>1994</v>
      </c>
      <c r="AN242">
        <v>2023</v>
      </c>
      <c r="AO242" t="s">
        <v>336</v>
      </c>
      <c r="AP242">
        <v>-1</v>
      </c>
      <c r="AQ242" t="s">
        <v>336</v>
      </c>
      <c r="AR242" t="s">
        <v>336</v>
      </c>
      <c r="AS242" t="s">
        <v>336</v>
      </c>
      <c r="AT242" t="s">
        <v>336</v>
      </c>
      <c r="AU242" s="73">
        <v>1</v>
      </c>
      <c r="AV242">
        <v>-1</v>
      </c>
      <c r="AW242" t="s">
        <v>336</v>
      </c>
      <c r="AX242" t="s">
        <v>336</v>
      </c>
      <c r="AY242" t="s">
        <v>336</v>
      </c>
      <c r="AZ242" t="s">
        <v>336</v>
      </c>
      <c r="BA242" t="s">
        <v>336</v>
      </c>
      <c r="BB242" t="s">
        <v>336</v>
      </c>
      <c r="BC242" t="s">
        <v>336</v>
      </c>
      <c r="BD242" t="s">
        <v>336</v>
      </c>
      <c r="BE242" t="s">
        <v>336</v>
      </c>
      <c r="BF242" t="s">
        <v>336</v>
      </c>
      <c r="BG242" t="s">
        <v>336</v>
      </c>
      <c r="BH242" t="s">
        <v>336</v>
      </c>
      <c r="BI242" t="s">
        <v>336</v>
      </c>
      <c r="BJ242" t="s">
        <v>336</v>
      </c>
      <c r="BK242" t="s">
        <v>336</v>
      </c>
      <c r="BL242" t="s">
        <v>336</v>
      </c>
      <c r="BM242" t="s">
        <v>336</v>
      </c>
      <c r="BN242" t="s">
        <v>336</v>
      </c>
      <c r="BO242" t="s">
        <v>336</v>
      </c>
      <c r="BP242">
        <v>7203006028</v>
      </c>
    </row>
    <row r="243" spans="1:68">
      <c r="A243">
        <v>241</v>
      </c>
      <c r="B243" t="s">
        <v>319</v>
      </c>
      <c r="C243">
        <v>920845</v>
      </c>
      <c r="D243">
        <v>7203006037</v>
      </c>
      <c r="E243" t="s">
        <v>320</v>
      </c>
      <c r="F243" t="s">
        <v>321</v>
      </c>
      <c r="G243">
        <v>1</v>
      </c>
      <c r="H243">
        <v>7203006</v>
      </c>
      <c r="I243">
        <v>4.75E-4</v>
      </c>
      <c r="J243">
        <v>172.35840999999999</v>
      </c>
      <c r="K243">
        <v>0</v>
      </c>
      <c r="L243">
        <v>371700</v>
      </c>
      <c r="M243">
        <v>7203006037</v>
      </c>
      <c r="N243" t="s">
        <v>322</v>
      </c>
      <c r="O243">
        <v>312.7</v>
      </c>
      <c r="P243">
        <v>1875228</v>
      </c>
      <c r="Q243">
        <v>7203</v>
      </c>
      <c r="R243" t="s">
        <v>323</v>
      </c>
      <c r="S243">
        <v>6</v>
      </c>
      <c r="T243">
        <v>37</v>
      </c>
      <c r="U243">
        <v>0</v>
      </c>
      <c r="V243">
        <v>0</v>
      </c>
      <c r="W243" t="s">
        <v>1226</v>
      </c>
      <c r="X243" t="s">
        <v>1227</v>
      </c>
      <c r="Y243">
        <v>1.100101721303E+29</v>
      </c>
      <c r="Z243" t="s">
        <v>326</v>
      </c>
      <c r="AA243" s="73">
        <v>34334</v>
      </c>
      <c r="AB243" t="s">
        <v>327</v>
      </c>
      <c r="AC243" t="s">
        <v>1228</v>
      </c>
      <c r="AD243" t="s">
        <v>329</v>
      </c>
      <c r="AE243" t="s">
        <v>330</v>
      </c>
      <c r="AF243" t="s">
        <v>1229</v>
      </c>
      <c r="AG243">
        <v>174</v>
      </c>
      <c r="AH243" s="72">
        <v>312.7</v>
      </c>
      <c r="AI243">
        <v>6853015152121</v>
      </c>
      <c r="AJ243" t="s">
        <v>216</v>
      </c>
      <c r="AK243">
        <v>1948</v>
      </c>
      <c r="AL243">
        <v>76</v>
      </c>
      <c r="AM243">
        <v>1994</v>
      </c>
      <c r="AN243">
        <v>2023</v>
      </c>
      <c r="AO243" t="s">
        <v>322</v>
      </c>
      <c r="AP243">
        <v>312.7</v>
      </c>
      <c r="AQ243" t="s">
        <v>332</v>
      </c>
      <c r="AR243" t="s">
        <v>333</v>
      </c>
      <c r="AS243" t="s">
        <v>334</v>
      </c>
      <c r="AT243" t="s">
        <v>335</v>
      </c>
      <c r="AU243" s="73">
        <v>43734</v>
      </c>
      <c r="AV243">
        <v>24</v>
      </c>
      <c r="AW243">
        <v>114</v>
      </c>
      <c r="AX243">
        <v>125</v>
      </c>
      <c r="AY243">
        <v>132</v>
      </c>
      <c r="AZ243">
        <v>141</v>
      </c>
      <c r="BA243">
        <v>212</v>
      </c>
      <c r="BB243">
        <v>222</v>
      </c>
      <c r="BC243">
        <v>231</v>
      </c>
      <c r="BD243">
        <v>241</v>
      </c>
      <c r="BE243">
        <v>313</v>
      </c>
      <c r="BF243">
        <v>323</v>
      </c>
      <c r="BG243">
        <v>331</v>
      </c>
      <c r="BH243">
        <v>341</v>
      </c>
      <c r="BI243">
        <v>414</v>
      </c>
      <c r="BJ243">
        <v>423</v>
      </c>
      <c r="BK243">
        <v>431</v>
      </c>
      <c r="BL243">
        <v>441</v>
      </c>
      <c r="BM243" t="s">
        <v>336</v>
      </c>
      <c r="BN243" t="s">
        <v>336</v>
      </c>
      <c r="BO243" t="s">
        <v>337</v>
      </c>
      <c r="BP243">
        <v>7203006037</v>
      </c>
    </row>
    <row r="244" spans="1:68">
      <c r="A244">
        <v>242</v>
      </c>
      <c r="B244" t="s">
        <v>319</v>
      </c>
      <c r="C244">
        <v>920846</v>
      </c>
      <c r="D244">
        <v>7203006021</v>
      </c>
      <c r="E244" t="s">
        <v>320</v>
      </c>
      <c r="F244" t="s">
        <v>321</v>
      </c>
      <c r="G244">
        <v>1</v>
      </c>
      <c r="H244">
        <v>7203006</v>
      </c>
      <c r="I244">
        <v>4.3300000000000001E-4</v>
      </c>
      <c r="J244">
        <v>126.434837</v>
      </c>
      <c r="K244">
        <v>0</v>
      </c>
      <c r="L244" t="s">
        <v>336</v>
      </c>
      <c r="M244" t="s">
        <v>336</v>
      </c>
      <c r="N244" t="s">
        <v>336</v>
      </c>
      <c r="O244" t="s">
        <v>336</v>
      </c>
      <c r="P244">
        <v>520542</v>
      </c>
      <c r="Q244">
        <v>7203</v>
      </c>
      <c r="R244" t="s">
        <v>323</v>
      </c>
      <c r="S244">
        <v>6</v>
      </c>
      <c r="T244">
        <v>21</v>
      </c>
      <c r="U244">
        <v>0</v>
      </c>
      <c r="V244">
        <v>0</v>
      </c>
      <c r="W244" t="s">
        <v>1230</v>
      </c>
      <c r="X244" t="s">
        <v>1231</v>
      </c>
      <c r="Y244">
        <v>1.100101721303E+29</v>
      </c>
      <c r="Z244" t="s">
        <v>326</v>
      </c>
      <c r="AA244" s="73">
        <v>34334</v>
      </c>
      <c r="AB244" t="s">
        <v>327</v>
      </c>
      <c r="AC244" t="s">
        <v>1232</v>
      </c>
      <c r="AD244" t="s">
        <v>329</v>
      </c>
      <c r="AE244" t="s">
        <v>330</v>
      </c>
      <c r="AF244" t="s">
        <v>1233</v>
      </c>
      <c r="AG244">
        <v>126.4</v>
      </c>
      <c r="AH244" s="72">
        <v>0</v>
      </c>
      <c r="AI244">
        <v>6853015152121</v>
      </c>
      <c r="AJ244" t="s">
        <v>215</v>
      </c>
      <c r="AK244" t="s">
        <v>336</v>
      </c>
      <c r="AM244">
        <v>1994</v>
      </c>
      <c r="AN244">
        <v>2023</v>
      </c>
      <c r="AO244" t="s">
        <v>336</v>
      </c>
      <c r="AP244">
        <v>-1</v>
      </c>
      <c r="AQ244" t="s">
        <v>336</v>
      </c>
      <c r="AR244" t="s">
        <v>336</v>
      </c>
      <c r="AS244" t="s">
        <v>336</v>
      </c>
      <c r="AT244" t="s">
        <v>336</v>
      </c>
      <c r="AU244" s="73">
        <v>1</v>
      </c>
      <c r="AV244">
        <v>-1</v>
      </c>
      <c r="AW244" t="s">
        <v>336</v>
      </c>
      <c r="AX244" t="s">
        <v>336</v>
      </c>
      <c r="AY244" t="s">
        <v>336</v>
      </c>
      <c r="AZ244" t="s">
        <v>336</v>
      </c>
      <c r="BA244" t="s">
        <v>336</v>
      </c>
      <c r="BB244" t="s">
        <v>336</v>
      </c>
      <c r="BC244" t="s">
        <v>336</v>
      </c>
      <c r="BD244" t="s">
        <v>336</v>
      </c>
      <c r="BE244" t="s">
        <v>336</v>
      </c>
      <c r="BF244" t="s">
        <v>336</v>
      </c>
      <c r="BG244" t="s">
        <v>336</v>
      </c>
      <c r="BH244" t="s">
        <v>336</v>
      </c>
      <c r="BI244" t="s">
        <v>336</v>
      </c>
      <c r="BJ244" t="s">
        <v>336</v>
      </c>
      <c r="BK244" t="s">
        <v>336</v>
      </c>
      <c r="BL244" t="s">
        <v>336</v>
      </c>
      <c r="BM244" t="s">
        <v>336</v>
      </c>
      <c r="BN244" t="s">
        <v>336</v>
      </c>
      <c r="BO244" t="s">
        <v>336</v>
      </c>
      <c r="BP244">
        <v>7203006021</v>
      </c>
    </row>
    <row r="245" spans="1:68">
      <c r="A245">
        <v>243</v>
      </c>
      <c r="B245" t="s">
        <v>319</v>
      </c>
      <c r="C245">
        <v>920847</v>
      </c>
      <c r="D245">
        <v>7203006031</v>
      </c>
      <c r="E245" t="s">
        <v>320</v>
      </c>
      <c r="F245" t="s">
        <v>321</v>
      </c>
      <c r="G245">
        <v>1</v>
      </c>
      <c r="H245">
        <v>7203006</v>
      </c>
      <c r="I245">
        <v>5.2700000000000002E-4</v>
      </c>
      <c r="J245">
        <v>155.402976</v>
      </c>
      <c r="K245">
        <v>0</v>
      </c>
      <c r="L245" t="s">
        <v>336</v>
      </c>
      <c r="M245" t="s">
        <v>336</v>
      </c>
      <c r="N245" t="s">
        <v>336</v>
      </c>
      <c r="O245" t="s">
        <v>336</v>
      </c>
      <c r="P245">
        <v>512861</v>
      </c>
      <c r="Q245">
        <v>7203</v>
      </c>
      <c r="R245" t="s">
        <v>323</v>
      </c>
      <c r="S245">
        <v>6</v>
      </c>
      <c r="T245">
        <v>31</v>
      </c>
      <c r="U245">
        <v>0</v>
      </c>
      <c r="V245">
        <v>0</v>
      </c>
      <c r="W245" t="s">
        <v>1234</v>
      </c>
      <c r="X245" t="s">
        <v>1235</v>
      </c>
      <c r="Y245">
        <v>1.100101721303E+29</v>
      </c>
      <c r="Z245" t="s">
        <v>326</v>
      </c>
      <c r="AA245" s="73">
        <v>34334</v>
      </c>
      <c r="AB245" t="s">
        <v>327</v>
      </c>
      <c r="AC245" t="s">
        <v>1236</v>
      </c>
      <c r="AD245" t="s">
        <v>329</v>
      </c>
      <c r="AE245" t="s">
        <v>336</v>
      </c>
      <c r="AF245" t="s">
        <v>336</v>
      </c>
      <c r="AG245">
        <v>155.4</v>
      </c>
      <c r="AH245" s="72">
        <v>0</v>
      </c>
      <c r="AI245">
        <v>6853015153422</v>
      </c>
      <c r="AJ245" t="s">
        <v>215</v>
      </c>
      <c r="AK245" t="s">
        <v>336</v>
      </c>
      <c r="AM245">
        <v>1994</v>
      </c>
      <c r="AN245">
        <v>2023</v>
      </c>
      <c r="AO245" t="s">
        <v>336</v>
      </c>
      <c r="AP245">
        <v>-1</v>
      </c>
      <c r="AQ245" t="s">
        <v>336</v>
      </c>
      <c r="AR245" t="s">
        <v>336</v>
      </c>
      <c r="AS245" t="s">
        <v>336</v>
      </c>
      <c r="AT245" t="s">
        <v>336</v>
      </c>
      <c r="AU245" s="73">
        <v>1</v>
      </c>
      <c r="AV245">
        <v>-1</v>
      </c>
      <c r="AW245" t="s">
        <v>336</v>
      </c>
      <c r="AX245" t="s">
        <v>336</v>
      </c>
      <c r="AY245" t="s">
        <v>336</v>
      </c>
      <c r="AZ245" t="s">
        <v>336</v>
      </c>
      <c r="BA245" t="s">
        <v>336</v>
      </c>
      <c r="BB245" t="s">
        <v>336</v>
      </c>
      <c r="BC245" t="s">
        <v>336</v>
      </c>
      <c r="BD245" t="s">
        <v>336</v>
      </c>
      <c r="BE245" t="s">
        <v>336</v>
      </c>
      <c r="BF245" t="s">
        <v>336</v>
      </c>
      <c r="BG245" t="s">
        <v>336</v>
      </c>
      <c r="BH245" t="s">
        <v>336</v>
      </c>
      <c r="BI245" t="s">
        <v>336</v>
      </c>
      <c r="BJ245" t="s">
        <v>336</v>
      </c>
      <c r="BK245" t="s">
        <v>336</v>
      </c>
      <c r="BL245" t="s">
        <v>336</v>
      </c>
      <c r="BM245" t="s">
        <v>336</v>
      </c>
      <c r="BN245" t="s">
        <v>336</v>
      </c>
      <c r="BO245" t="s">
        <v>336</v>
      </c>
      <c r="BP245">
        <v>7203006031</v>
      </c>
    </row>
    <row r="246" spans="1:68">
      <c r="A246">
        <v>244</v>
      </c>
      <c r="B246" t="s">
        <v>319</v>
      </c>
      <c r="C246">
        <v>920848</v>
      </c>
      <c r="D246">
        <v>7203006010</v>
      </c>
      <c r="E246" t="s">
        <v>320</v>
      </c>
      <c r="F246" t="s">
        <v>321</v>
      </c>
      <c r="G246">
        <v>1</v>
      </c>
      <c r="H246">
        <v>7203006</v>
      </c>
      <c r="I246">
        <v>7.3099999999999999E-4</v>
      </c>
      <c r="J246">
        <v>264.04019399999999</v>
      </c>
      <c r="K246">
        <v>0</v>
      </c>
      <c r="L246">
        <v>237888</v>
      </c>
      <c r="M246">
        <v>7203006010</v>
      </c>
      <c r="N246" t="s">
        <v>341</v>
      </c>
      <c r="O246">
        <v>101.8</v>
      </c>
      <c r="P246">
        <v>537584</v>
      </c>
      <c r="Q246">
        <v>7203</v>
      </c>
      <c r="R246" t="s">
        <v>323</v>
      </c>
      <c r="S246">
        <v>6</v>
      </c>
      <c r="T246">
        <v>10</v>
      </c>
      <c r="U246">
        <v>0</v>
      </c>
      <c r="V246">
        <v>0</v>
      </c>
      <c r="W246" t="s">
        <v>1237</v>
      </c>
      <c r="X246" t="s">
        <v>1238</v>
      </c>
      <c r="Y246">
        <v>1.100101721303E+29</v>
      </c>
      <c r="Z246" t="s">
        <v>326</v>
      </c>
      <c r="AA246" s="73">
        <v>34334</v>
      </c>
      <c r="AB246" t="s">
        <v>327</v>
      </c>
      <c r="AC246" t="s">
        <v>1239</v>
      </c>
      <c r="AD246" t="s">
        <v>329</v>
      </c>
      <c r="AE246" t="s">
        <v>336</v>
      </c>
      <c r="AF246" t="s">
        <v>336</v>
      </c>
      <c r="AG246">
        <v>274.60000000000002</v>
      </c>
      <c r="AH246" s="72">
        <v>371.3</v>
      </c>
      <c r="AI246">
        <v>6853015152121</v>
      </c>
      <c r="AJ246" t="s">
        <v>211</v>
      </c>
      <c r="AK246">
        <v>1968</v>
      </c>
      <c r="AL246">
        <v>56</v>
      </c>
      <c r="AM246">
        <v>1994</v>
      </c>
      <c r="AN246">
        <v>2023</v>
      </c>
      <c r="AO246" t="s">
        <v>627</v>
      </c>
      <c r="AP246">
        <v>162</v>
      </c>
      <c r="AQ246" t="s">
        <v>443</v>
      </c>
      <c r="AR246" t="s">
        <v>333</v>
      </c>
      <c r="AS246" t="s">
        <v>361</v>
      </c>
      <c r="AT246" t="s">
        <v>387</v>
      </c>
      <c r="AU246" s="73">
        <v>41506</v>
      </c>
      <c r="AV246">
        <v>48</v>
      </c>
      <c r="AW246">
        <v>113</v>
      </c>
      <c r="AX246">
        <v>125</v>
      </c>
      <c r="AY246">
        <v>134</v>
      </c>
      <c r="AZ246">
        <v>142</v>
      </c>
      <c r="BA246">
        <v>212</v>
      </c>
      <c r="BB246">
        <v>222</v>
      </c>
      <c r="BC246">
        <v>232</v>
      </c>
      <c r="BD246">
        <v>241</v>
      </c>
      <c r="BE246" t="s">
        <v>336</v>
      </c>
      <c r="BF246" t="s">
        <v>336</v>
      </c>
      <c r="BG246" t="s">
        <v>336</v>
      </c>
      <c r="BH246" t="s">
        <v>336</v>
      </c>
      <c r="BI246" t="s">
        <v>336</v>
      </c>
      <c r="BJ246" t="s">
        <v>336</v>
      </c>
      <c r="BK246" t="s">
        <v>336</v>
      </c>
      <c r="BL246" t="s">
        <v>336</v>
      </c>
      <c r="BM246">
        <v>512</v>
      </c>
      <c r="BN246">
        <v>0</v>
      </c>
      <c r="BO246" t="s">
        <v>362</v>
      </c>
      <c r="BP246">
        <v>7203006010</v>
      </c>
    </row>
    <row r="247" spans="1:68">
      <c r="A247">
        <v>245</v>
      </c>
      <c r="B247" t="s">
        <v>319</v>
      </c>
      <c r="C247">
        <v>920849</v>
      </c>
      <c r="D247">
        <v>7203006046</v>
      </c>
      <c r="E247" t="s">
        <v>320</v>
      </c>
      <c r="F247" t="s">
        <v>321</v>
      </c>
      <c r="G247">
        <v>1</v>
      </c>
      <c r="H247">
        <v>7203006</v>
      </c>
      <c r="I247">
        <v>1.3470000000000001E-3</v>
      </c>
      <c r="J247">
        <v>1262.9833619999999</v>
      </c>
      <c r="K247">
        <v>0</v>
      </c>
      <c r="L247">
        <v>759710</v>
      </c>
      <c r="M247">
        <v>7203006046</v>
      </c>
      <c r="N247" t="s">
        <v>1240</v>
      </c>
      <c r="O247">
        <v>35</v>
      </c>
      <c r="P247">
        <v>450418</v>
      </c>
      <c r="Q247">
        <v>7203</v>
      </c>
      <c r="R247" t="s">
        <v>323</v>
      </c>
      <c r="S247">
        <v>6</v>
      </c>
      <c r="T247">
        <v>46</v>
      </c>
      <c r="U247">
        <v>0</v>
      </c>
      <c r="V247">
        <v>0</v>
      </c>
      <c r="W247" t="s">
        <v>1241</v>
      </c>
      <c r="X247">
        <v>7203064600000000</v>
      </c>
      <c r="Y247">
        <v>1.100101721303E+29</v>
      </c>
      <c r="Z247" t="s">
        <v>326</v>
      </c>
      <c r="AA247" t="s">
        <v>1242</v>
      </c>
      <c r="AB247" t="s">
        <v>327</v>
      </c>
      <c r="AC247" t="s">
        <v>1243</v>
      </c>
      <c r="AD247" t="s">
        <v>329</v>
      </c>
      <c r="AE247" t="s">
        <v>336</v>
      </c>
      <c r="AF247" t="s">
        <v>336</v>
      </c>
      <c r="AG247">
        <v>1261.4000000000001</v>
      </c>
      <c r="AH247" s="72">
        <v>35</v>
      </c>
      <c r="AI247">
        <v>6853015152121</v>
      </c>
      <c r="AJ247" t="s">
        <v>215</v>
      </c>
      <c r="AK247">
        <v>1980</v>
      </c>
      <c r="AL247">
        <v>44</v>
      </c>
      <c r="AM247">
        <v>1994</v>
      </c>
      <c r="AN247">
        <v>2023</v>
      </c>
      <c r="AO247" t="s">
        <v>1240</v>
      </c>
      <c r="AP247">
        <v>35</v>
      </c>
      <c r="AQ247" t="s">
        <v>443</v>
      </c>
      <c r="AR247" t="s">
        <v>333</v>
      </c>
      <c r="AS247" t="s">
        <v>361</v>
      </c>
      <c r="AT247" t="s">
        <v>335</v>
      </c>
      <c r="AU247" s="73">
        <v>42515</v>
      </c>
      <c r="AV247">
        <v>31</v>
      </c>
      <c r="AW247">
        <v>113</v>
      </c>
      <c r="AX247">
        <v>125</v>
      </c>
      <c r="AY247">
        <v>132</v>
      </c>
      <c r="AZ247">
        <v>141</v>
      </c>
      <c r="BA247">
        <v>212</v>
      </c>
      <c r="BB247">
        <v>222</v>
      </c>
      <c r="BC247">
        <v>232</v>
      </c>
      <c r="BD247">
        <v>241</v>
      </c>
      <c r="BE247" t="s">
        <v>336</v>
      </c>
      <c r="BF247" t="s">
        <v>336</v>
      </c>
      <c r="BG247">
        <v>332</v>
      </c>
      <c r="BH247" t="s">
        <v>336</v>
      </c>
      <c r="BI247" t="s">
        <v>336</v>
      </c>
      <c r="BJ247" t="s">
        <v>336</v>
      </c>
      <c r="BK247" t="s">
        <v>336</v>
      </c>
      <c r="BL247" t="s">
        <v>336</v>
      </c>
      <c r="BM247" t="s">
        <v>336</v>
      </c>
      <c r="BN247" t="s">
        <v>336</v>
      </c>
      <c r="BO247" t="s">
        <v>362</v>
      </c>
      <c r="BP247">
        <v>7203006046</v>
      </c>
    </row>
    <row r="248" spans="1:68">
      <c r="A248">
        <v>246</v>
      </c>
      <c r="B248" t="s">
        <v>319</v>
      </c>
      <c r="C248">
        <v>920850</v>
      </c>
      <c r="D248">
        <v>7203006002</v>
      </c>
      <c r="E248" t="s">
        <v>320</v>
      </c>
      <c r="F248" t="s">
        <v>321</v>
      </c>
      <c r="G248">
        <v>1</v>
      </c>
      <c r="H248">
        <v>7203006</v>
      </c>
      <c r="I248">
        <v>3.68E-4</v>
      </c>
      <c r="J248">
        <v>67.996288000000007</v>
      </c>
      <c r="K248">
        <v>0</v>
      </c>
      <c r="L248">
        <v>149195</v>
      </c>
      <c r="M248">
        <v>7203006002</v>
      </c>
      <c r="N248" t="s">
        <v>341</v>
      </c>
      <c r="O248">
        <v>9</v>
      </c>
      <c r="P248">
        <v>425800</v>
      </c>
      <c r="Q248">
        <v>7203</v>
      </c>
      <c r="R248" t="s">
        <v>323</v>
      </c>
      <c r="S248">
        <v>6</v>
      </c>
      <c r="T248">
        <v>2</v>
      </c>
      <c r="U248">
        <v>0</v>
      </c>
      <c r="V248">
        <v>0</v>
      </c>
      <c r="W248" t="s">
        <v>1244</v>
      </c>
      <c r="X248" t="s">
        <v>1245</v>
      </c>
      <c r="Y248">
        <v>1.100101721303E+29</v>
      </c>
      <c r="Z248" t="s">
        <v>326</v>
      </c>
      <c r="AA248" s="73">
        <v>34334</v>
      </c>
      <c r="AB248" t="s">
        <v>327</v>
      </c>
      <c r="AC248" t="s">
        <v>1246</v>
      </c>
      <c r="AD248" t="s">
        <v>329</v>
      </c>
      <c r="AE248" t="s">
        <v>336</v>
      </c>
      <c r="AF248" t="s">
        <v>336</v>
      </c>
      <c r="AG248">
        <v>68</v>
      </c>
      <c r="AH248" s="72">
        <v>178.2</v>
      </c>
      <c r="AI248">
        <v>6853015152121</v>
      </c>
      <c r="AJ248" t="s">
        <v>216</v>
      </c>
      <c r="AK248">
        <v>1958</v>
      </c>
      <c r="AL248">
        <v>66</v>
      </c>
      <c r="AM248">
        <v>1994</v>
      </c>
      <c r="AN248">
        <v>2023</v>
      </c>
      <c r="AO248" t="s">
        <v>322</v>
      </c>
      <c r="AP248">
        <v>169.2</v>
      </c>
      <c r="AQ248" t="s">
        <v>332</v>
      </c>
      <c r="AR248" t="s">
        <v>333</v>
      </c>
      <c r="AS248" t="s">
        <v>334</v>
      </c>
      <c r="AT248" t="s">
        <v>335</v>
      </c>
      <c r="AU248" s="73">
        <v>44510</v>
      </c>
      <c r="AV248">
        <v>34</v>
      </c>
      <c r="AW248">
        <v>113</v>
      </c>
      <c r="AX248">
        <v>125</v>
      </c>
      <c r="AY248">
        <v>132</v>
      </c>
      <c r="AZ248">
        <v>141</v>
      </c>
      <c r="BA248">
        <v>212</v>
      </c>
      <c r="BB248">
        <v>222</v>
      </c>
      <c r="BC248">
        <v>235</v>
      </c>
      <c r="BD248">
        <v>241</v>
      </c>
      <c r="BE248">
        <v>312</v>
      </c>
      <c r="BF248">
        <v>324</v>
      </c>
      <c r="BG248">
        <v>332</v>
      </c>
      <c r="BH248">
        <v>341</v>
      </c>
      <c r="BI248">
        <v>412</v>
      </c>
      <c r="BJ248">
        <v>424</v>
      </c>
      <c r="BK248">
        <v>432</v>
      </c>
      <c r="BL248">
        <v>441</v>
      </c>
      <c r="BM248" t="s">
        <v>336</v>
      </c>
      <c r="BN248" t="s">
        <v>336</v>
      </c>
      <c r="BO248" t="s">
        <v>337</v>
      </c>
      <c r="BP248">
        <v>7203006002</v>
      </c>
    </row>
    <row r="249" spans="1:68">
      <c r="A249">
        <v>247</v>
      </c>
      <c r="B249" t="s">
        <v>319</v>
      </c>
      <c r="C249">
        <v>920851</v>
      </c>
      <c r="D249">
        <v>7203006047</v>
      </c>
      <c r="E249" t="s">
        <v>320</v>
      </c>
      <c r="F249" t="s">
        <v>321</v>
      </c>
      <c r="G249">
        <v>1</v>
      </c>
      <c r="H249">
        <v>7203006</v>
      </c>
      <c r="I249">
        <v>1.0039999999999999E-3</v>
      </c>
      <c r="J249">
        <v>533.75326299999995</v>
      </c>
      <c r="K249">
        <v>0</v>
      </c>
      <c r="L249" t="s">
        <v>336</v>
      </c>
      <c r="M249" t="s">
        <v>336</v>
      </c>
      <c r="N249" t="s">
        <v>336</v>
      </c>
      <c r="O249" t="s">
        <v>336</v>
      </c>
      <c r="P249" t="s">
        <v>336</v>
      </c>
      <c r="Q249" t="s">
        <v>336</v>
      </c>
      <c r="R249" t="s">
        <v>336</v>
      </c>
      <c r="S249" t="s">
        <v>336</v>
      </c>
      <c r="T249" t="s">
        <v>336</v>
      </c>
      <c r="U249" t="s">
        <v>336</v>
      </c>
      <c r="V249" t="s">
        <v>336</v>
      </c>
      <c r="W249" t="s">
        <v>336</v>
      </c>
      <c r="X249" t="s">
        <v>336</v>
      </c>
      <c r="Y249" t="s">
        <v>336</v>
      </c>
      <c r="Z249" t="s">
        <v>336</v>
      </c>
      <c r="AA249" t="s">
        <v>336</v>
      </c>
      <c r="AB249" t="s">
        <v>336</v>
      </c>
      <c r="AC249" t="s">
        <v>336</v>
      </c>
      <c r="AD249" t="s">
        <v>336</v>
      </c>
      <c r="AE249" t="s">
        <v>336</v>
      </c>
      <c r="AF249" t="s">
        <v>336</v>
      </c>
      <c r="AG249" t="s">
        <v>336</v>
      </c>
      <c r="AH249" s="72" t="s">
        <v>336</v>
      </c>
      <c r="AI249" t="s">
        <v>336</v>
      </c>
      <c r="AJ249" t="s">
        <v>336</v>
      </c>
      <c r="AK249" t="s">
        <v>336</v>
      </c>
      <c r="AM249" t="s">
        <v>336</v>
      </c>
      <c r="AN249" t="s">
        <v>336</v>
      </c>
      <c r="AO249" t="s">
        <v>336</v>
      </c>
      <c r="AP249" t="s">
        <v>336</v>
      </c>
      <c r="AQ249" t="s">
        <v>336</v>
      </c>
      <c r="AR249" t="s">
        <v>336</v>
      </c>
      <c r="AS249" t="s">
        <v>336</v>
      </c>
      <c r="AT249" t="s">
        <v>336</v>
      </c>
      <c r="AU249" t="s">
        <v>336</v>
      </c>
      <c r="AV249" t="s">
        <v>336</v>
      </c>
      <c r="AW249" t="s">
        <v>336</v>
      </c>
      <c r="AX249" t="s">
        <v>336</v>
      </c>
      <c r="AY249" t="s">
        <v>336</v>
      </c>
      <c r="AZ249" t="s">
        <v>336</v>
      </c>
      <c r="BA249" t="s">
        <v>336</v>
      </c>
      <c r="BB249" t="s">
        <v>336</v>
      </c>
      <c r="BC249" t="s">
        <v>336</v>
      </c>
      <c r="BD249" t="s">
        <v>336</v>
      </c>
      <c r="BE249" t="s">
        <v>336</v>
      </c>
      <c r="BF249" t="s">
        <v>336</v>
      </c>
      <c r="BG249" t="s">
        <v>336</v>
      </c>
      <c r="BH249" t="s">
        <v>336</v>
      </c>
      <c r="BI249" t="s">
        <v>336</v>
      </c>
      <c r="BJ249" t="s">
        <v>336</v>
      </c>
      <c r="BK249" t="s">
        <v>336</v>
      </c>
      <c r="BL249" t="s">
        <v>336</v>
      </c>
      <c r="BM249" t="s">
        <v>336</v>
      </c>
      <c r="BN249" t="s">
        <v>336</v>
      </c>
      <c r="BO249" t="s">
        <v>336</v>
      </c>
      <c r="BP249" t="s">
        <v>336</v>
      </c>
    </row>
    <row r="250" spans="1:68">
      <c r="A250">
        <v>248</v>
      </c>
      <c r="B250" t="s">
        <v>319</v>
      </c>
      <c r="C250">
        <v>920852</v>
      </c>
      <c r="D250">
        <v>7203006003</v>
      </c>
      <c r="E250" t="s">
        <v>320</v>
      </c>
      <c r="F250" t="s">
        <v>321</v>
      </c>
      <c r="G250">
        <v>1</v>
      </c>
      <c r="H250">
        <v>7203006</v>
      </c>
      <c r="I250">
        <v>3.8900000000000002E-4</v>
      </c>
      <c r="J250">
        <v>87.181144000000003</v>
      </c>
      <c r="K250">
        <v>0</v>
      </c>
      <c r="L250" t="s">
        <v>336</v>
      </c>
      <c r="M250" t="s">
        <v>336</v>
      </c>
      <c r="N250" t="s">
        <v>336</v>
      </c>
      <c r="O250" t="s">
        <v>336</v>
      </c>
      <c r="P250">
        <v>527938</v>
      </c>
      <c r="Q250">
        <v>7203</v>
      </c>
      <c r="R250" t="s">
        <v>323</v>
      </c>
      <c r="S250">
        <v>6</v>
      </c>
      <c r="T250">
        <v>3</v>
      </c>
      <c r="U250">
        <v>0</v>
      </c>
      <c r="V250">
        <v>0</v>
      </c>
      <c r="W250" t="s">
        <v>1247</v>
      </c>
      <c r="X250" t="s">
        <v>1248</v>
      </c>
      <c r="Y250">
        <v>1.100101721303E+29</v>
      </c>
      <c r="Z250" t="s">
        <v>326</v>
      </c>
      <c r="AA250" s="73">
        <v>34334</v>
      </c>
      <c r="AB250" t="s">
        <v>327</v>
      </c>
      <c r="AC250" t="s">
        <v>1249</v>
      </c>
      <c r="AD250" t="s">
        <v>329</v>
      </c>
      <c r="AE250" t="s">
        <v>336</v>
      </c>
      <c r="AF250" t="s">
        <v>336</v>
      </c>
      <c r="AG250">
        <v>87.2</v>
      </c>
      <c r="AH250" s="72">
        <v>0</v>
      </c>
      <c r="AI250">
        <v>6853015152121</v>
      </c>
      <c r="AJ250" t="s">
        <v>425</v>
      </c>
      <c r="AK250" t="s">
        <v>336</v>
      </c>
      <c r="AM250">
        <v>1994</v>
      </c>
      <c r="AN250">
        <v>2023</v>
      </c>
      <c r="AO250" t="s">
        <v>336</v>
      </c>
      <c r="AP250">
        <v>-1</v>
      </c>
      <c r="AQ250" t="s">
        <v>336</v>
      </c>
      <c r="AR250" t="s">
        <v>336</v>
      </c>
      <c r="AS250" t="s">
        <v>336</v>
      </c>
      <c r="AT250" t="s">
        <v>336</v>
      </c>
      <c r="AU250" s="73">
        <v>1</v>
      </c>
      <c r="AV250">
        <v>-1</v>
      </c>
      <c r="AW250" t="s">
        <v>336</v>
      </c>
      <c r="AX250" t="s">
        <v>336</v>
      </c>
      <c r="AY250" t="s">
        <v>336</v>
      </c>
      <c r="AZ250" t="s">
        <v>336</v>
      </c>
      <c r="BA250" t="s">
        <v>336</v>
      </c>
      <c r="BB250" t="s">
        <v>336</v>
      </c>
      <c r="BC250" t="s">
        <v>336</v>
      </c>
      <c r="BD250" t="s">
        <v>336</v>
      </c>
      <c r="BE250" t="s">
        <v>336</v>
      </c>
      <c r="BF250" t="s">
        <v>336</v>
      </c>
      <c r="BG250" t="s">
        <v>336</v>
      </c>
      <c r="BH250" t="s">
        <v>336</v>
      </c>
      <c r="BI250" t="s">
        <v>336</v>
      </c>
      <c r="BJ250" t="s">
        <v>336</v>
      </c>
      <c r="BK250" t="s">
        <v>336</v>
      </c>
      <c r="BL250" t="s">
        <v>336</v>
      </c>
      <c r="BM250" t="s">
        <v>336</v>
      </c>
      <c r="BN250" t="s">
        <v>336</v>
      </c>
      <c r="BO250" t="s">
        <v>336</v>
      </c>
      <c r="BP250">
        <v>7203006003</v>
      </c>
    </row>
    <row r="251" spans="1:68">
      <c r="A251">
        <v>249</v>
      </c>
      <c r="B251" t="s">
        <v>319</v>
      </c>
      <c r="C251">
        <v>920853</v>
      </c>
      <c r="D251">
        <v>7203006040</v>
      </c>
      <c r="E251" t="s">
        <v>320</v>
      </c>
      <c r="F251" t="s">
        <v>321</v>
      </c>
      <c r="G251">
        <v>1</v>
      </c>
      <c r="H251">
        <v>7203006</v>
      </c>
      <c r="I251">
        <v>5.0000000000000001E-4</v>
      </c>
      <c r="J251">
        <v>184.596473</v>
      </c>
      <c r="K251">
        <v>0</v>
      </c>
      <c r="L251">
        <v>380078</v>
      </c>
      <c r="M251">
        <v>7203006040</v>
      </c>
      <c r="N251" t="s">
        <v>341</v>
      </c>
      <c r="O251">
        <v>372</v>
      </c>
      <c r="P251">
        <v>522501</v>
      </c>
      <c r="Q251">
        <v>7203</v>
      </c>
      <c r="R251" t="s">
        <v>323</v>
      </c>
      <c r="S251">
        <v>6</v>
      </c>
      <c r="T251">
        <v>40</v>
      </c>
      <c r="U251">
        <v>0</v>
      </c>
      <c r="V251">
        <v>0</v>
      </c>
      <c r="W251" t="s">
        <v>1250</v>
      </c>
      <c r="X251" t="s">
        <v>1251</v>
      </c>
      <c r="Y251">
        <v>1.100101721303E+29</v>
      </c>
      <c r="Z251" t="s">
        <v>326</v>
      </c>
      <c r="AA251" s="73">
        <v>34334</v>
      </c>
      <c r="AB251" t="s">
        <v>327</v>
      </c>
      <c r="AC251" t="s">
        <v>1252</v>
      </c>
      <c r="AD251" t="s">
        <v>329</v>
      </c>
      <c r="AE251" t="s">
        <v>330</v>
      </c>
      <c r="AF251" t="s">
        <v>1253</v>
      </c>
      <c r="AG251">
        <v>188</v>
      </c>
      <c r="AH251" s="72">
        <v>372</v>
      </c>
      <c r="AI251">
        <v>6853015153422</v>
      </c>
      <c r="AJ251" t="s">
        <v>211</v>
      </c>
      <c r="AK251">
        <v>1953</v>
      </c>
      <c r="AL251">
        <v>71</v>
      </c>
      <c r="AM251">
        <v>1994</v>
      </c>
      <c r="AN251">
        <v>2023</v>
      </c>
      <c r="AO251" t="s">
        <v>341</v>
      </c>
      <c r="AP251">
        <v>372</v>
      </c>
      <c r="AQ251" t="s">
        <v>332</v>
      </c>
      <c r="AR251" t="s">
        <v>333</v>
      </c>
      <c r="AS251" t="s">
        <v>361</v>
      </c>
      <c r="AT251" t="s">
        <v>335</v>
      </c>
      <c r="AU251" s="73">
        <v>41506</v>
      </c>
      <c r="AV251">
        <v>38</v>
      </c>
      <c r="AW251">
        <v>113</v>
      </c>
      <c r="AX251">
        <v>125</v>
      </c>
      <c r="AY251">
        <v>132</v>
      </c>
      <c r="AZ251">
        <v>141</v>
      </c>
      <c r="BA251">
        <v>212</v>
      </c>
      <c r="BB251">
        <v>222</v>
      </c>
      <c r="BC251">
        <v>233</v>
      </c>
      <c r="BD251">
        <v>242</v>
      </c>
      <c r="BE251">
        <v>0</v>
      </c>
      <c r="BF251">
        <v>0</v>
      </c>
      <c r="BG251">
        <v>333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 t="s">
        <v>362</v>
      </c>
      <c r="BP251">
        <v>7203006040</v>
      </c>
    </row>
    <row r="252" spans="1:68">
      <c r="A252">
        <v>250</v>
      </c>
      <c r="B252" t="s">
        <v>319</v>
      </c>
      <c r="C252">
        <v>920854</v>
      </c>
      <c r="D252">
        <v>7203006004</v>
      </c>
      <c r="E252" t="s">
        <v>320</v>
      </c>
      <c r="F252" t="s">
        <v>321</v>
      </c>
      <c r="G252">
        <v>1</v>
      </c>
      <c r="H252">
        <v>7203006</v>
      </c>
      <c r="I252">
        <v>3.8900000000000002E-4</v>
      </c>
      <c r="J252">
        <v>87.762960000000007</v>
      </c>
      <c r="K252">
        <v>0</v>
      </c>
      <c r="L252" t="s">
        <v>336</v>
      </c>
      <c r="M252" t="s">
        <v>336</v>
      </c>
      <c r="N252" t="s">
        <v>336</v>
      </c>
      <c r="O252" t="s">
        <v>336</v>
      </c>
      <c r="P252">
        <v>527940</v>
      </c>
      <c r="Q252">
        <v>7203</v>
      </c>
      <c r="R252" t="s">
        <v>323</v>
      </c>
      <c r="S252">
        <v>6</v>
      </c>
      <c r="T252">
        <v>4</v>
      </c>
      <c r="U252">
        <v>0</v>
      </c>
      <c r="V252">
        <v>0</v>
      </c>
      <c r="W252" t="s">
        <v>1254</v>
      </c>
      <c r="X252" t="s">
        <v>1255</v>
      </c>
      <c r="Y252">
        <v>1.100101721303E+29</v>
      </c>
      <c r="Z252" t="s">
        <v>326</v>
      </c>
      <c r="AA252" s="73">
        <v>34334</v>
      </c>
      <c r="AB252" t="s">
        <v>327</v>
      </c>
      <c r="AC252" t="s">
        <v>1256</v>
      </c>
      <c r="AD252" t="s">
        <v>329</v>
      </c>
      <c r="AE252" t="s">
        <v>336</v>
      </c>
      <c r="AF252" t="s">
        <v>336</v>
      </c>
      <c r="AG252">
        <v>87.8</v>
      </c>
      <c r="AH252" s="72">
        <v>0</v>
      </c>
      <c r="AI252">
        <v>6853015152121</v>
      </c>
      <c r="AJ252" t="s">
        <v>425</v>
      </c>
      <c r="AK252" t="s">
        <v>336</v>
      </c>
      <c r="AM252">
        <v>1994</v>
      </c>
      <c r="AN252">
        <v>2023</v>
      </c>
      <c r="AO252" t="s">
        <v>336</v>
      </c>
      <c r="AP252">
        <v>-1</v>
      </c>
      <c r="AQ252" t="s">
        <v>336</v>
      </c>
      <c r="AR252" t="s">
        <v>336</v>
      </c>
      <c r="AS252" t="s">
        <v>336</v>
      </c>
      <c r="AT252" t="s">
        <v>336</v>
      </c>
      <c r="AU252" s="73">
        <v>1</v>
      </c>
      <c r="AV252">
        <v>-1</v>
      </c>
      <c r="AW252" t="s">
        <v>336</v>
      </c>
      <c r="AX252" t="s">
        <v>336</v>
      </c>
      <c r="AY252" t="s">
        <v>336</v>
      </c>
      <c r="AZ252" t="s">
        <v>336</v>
      </c>
      <c r="BA252" t="s">
        <v>336</v>
      </c>
      <c r="BB252" t="s">
        <v>336</v>
      </c>
      <c r="BC252" t="s">
        <v>336</v>
      </c>
      <c r="BD252" t="s">
        <v>336</v>
      </c>
      <c r="BE252" t="s">
        <v>336</v>
      </c>
      <c r="BF252" t="s">
        <v>336</v>
      </c>
      <c r="BG252" t="s">
        <v>336</v>
      </c>
      <c r="BH252" t="s">
        <v>336</v>
      </c>
      <c r="BI252" t="s">
        <v>336</v>
      </c>
      <c r="BJ252" t="s">
        <v>336</v>
      </c>
      <c r="BK252" t="s">
        <v>336</v>
      </c>
      <c r="BL252" t="s">
        <v>336</v>
      </c>
      <c r="BM252" t="s">
        <v>336</v>
      </c>
      <c r="BN252" t="s">
        <v>336</v>
      </c>
      <c r="BO252" t="s">
        <v>336</v>
      </c>
      <c r="BP252">
        <v>7203006004</v>
      </c>
    </row>
    <row r="253" spans="1:68">
      <c r="A253">
        <v>251</v>
      </c>
      <c r="B253" t="s">
        <v>319</v>
      </c>
      <c r="C253">
        <v>920855</v>
      </c>
      <c r="D253">
        <v>7203006044</v>
      </c>
      <c r="E253" t="s">
        <v>320</v>
      </c>
      <c r="F253" t="s">
        <v>321</v>
      </c>
      <c r="G253">
        <v>1</v>
      </c>
      <c r="H253">
        <v>7203006</v>
      </c>
      <c r="I253">
        <v>5.8399999999999999E-4</v>
      </c>
      <c r="J253">
        <v>261.60837400000003</v>
      </c>
      <c r="K253">
        <v>0</v>
      </c>
      <c r="L253">
        <v>136607</v>
      </c>
      <c r="M253">
        <v>7203006044</v>
      </c>
      <c r="N253" t="s">
        <v>407</v>
      </c>
      <c r="O253">
        <v>215.78</v>
      </c>
      <c r="P253">
        <v>297436</v>
      </c>
      <c r="Q253">
        <v>7203</v>
      </c>
      <c r="R253" t="s">
        <v>323</v>
      </c>
      <c r="S253">
        <v>6</v>
      </c>
      <c r="T253">
        <v>44</v>
      </c>
      <c r="U253">
        <v>0</v>
      </c>
      <c r="V253">
        <v>0</v>
      </c>
      <c r="W253" t="s">
        <v>1257</v>
      </c>
      <c r="X253">
        <v>7203060100000000</v>
      </c>
      <c r="Y253">
        <v>1.100101721303E+29</v>
      </c>
      <c r="Z253" t="s">
        <v>326</v>
      </c>
      <c r="AA253" t="s">
        <v>1258</v>
      </c>
      <c r="AB253" t="s">
        <v>327</v>
      </c>
      <c r="AC253" t="s">
        <v>1259</v>
      </c>
      <c r="AD253" t="s">
        <v>329</v>
      </c>
      <c r="AE253" t="s">
        <v>494</v>
      </c>
      <c r="AF253" t="s">
        <v>1260</v>
      </c>
      <c r="AG253">
        <v>258.8</v>
      </c>
      <c r="AH253" s="72">
        <v>355.99</v>
      </c>
      <c r="AI253">
        <v>6853015153422</v>
      </c>
      <c r="AJ253" t="s">
        <v>211</v>
      </c>
      <c r="AK253">
        <v>1955</v>
      </c>
      <c r="AL253">
        <v>69</v>
      </c>
      <c r="AM253">
        <v>1994</v>
      </c>
      <c r="AN253">
        <v>2023</v>
      </c>
      <c r="AO253" t="s">
        <v>341</v>
      </c>
      <c r="AP253">
        <v>46</v>
      </c>
      <c r="AQ253" t="s">
        <v>332</v>
      </c>
      <c r="AR253" t="s">
        <v>333</v>
      </c>
      <c r="AS253" t="s">
        <v>361</v>
      </c>
      <c r="AT253" t="s">
        <v>387</v>
      </c>
      <c r="AU253" s="73">
        <v>44510</v>
      </c>
      <c r="AV253">
        <v>36</v>
      </c>
      <c r="AW253">
        <v>113</v>
      </c>
      <c r="AX253">
        <v>125</v>
      </c>
      <c r="AY253">
        <v>133</v>
      </c>
      <c r="AZ253">
        <v>141</v>
      </c>
      <c r="BA253">
        <v>213</v>
      </c>
      <c r="BB253">
        <v>223</v>
      </c>
      <c r="BC253">
        <v>233</v>
      </c>
      <c r="BD253">
        <v>241</v>
      </c>
      <c r="BE253" t="s">
        <v>336</v>
      </c>
      <c r="BF253" t="s">
        <v>336</v>
      </c>
      <c r="BG253">
        <v>331</v>
      </c>
      <c r="BH253" t="s">
        <v>336</v>
      </c>
      <c r="BI253" t="s">
        <v>336</v>
      </c>
      <c r="BJ253" t="s">
        <v>336</v>
      </c>
      <c r="BK253" t="s">
        <v>336</v>
      </c>
      <c r="BL253" t="s">
        <v>336</v>
      </c>
      <c r="BM253" t="s">
        <v>336</v>
      </c>
      <c r="BN253" t="s">
        <v>336</v>
      </c>
      <c r="BO253" t="s">
        <v>362</v>
      </c>
      <c r="BP253">
        <v>7203006044</v>
      </c>
    </row>
    <row r="254" spans="1:68">
      <c r="A254">
        <v>252</v>
      </c>
      <c r="B254" t="s">
        <v>319</v>
      </c>
      <c r="C254">
        <v>920856</v>
      </c>
      <c r="D254">
        <v>7203006032</v>
      </c>
      <c r="E254" t="s">
        <v>320</v>
      </c>
      <c r="F254" t="s">
        <v>321</v>
      </c>
      <c r="G254">
        <v>1</v>
      </c>
      <c r="H254">
        <v>7203006</v>
      </c>
      <c r="I254">
        <v>7.4899999999999999E-4</v>
      </c>
      <c r="J254">
        <v>297.07624099999998</v>
      </c>
      <c r="K254">
        <v>0</v>
      </c>
      <c r="L254" t="s">
        <v>336</v>
      </c>
      <c r="M254" t="s">
        <v>336</v>
      </c>
      <c r="N254" t="s">
        <v>336</v>
      </c>
      <c r="O254" t="s">
        <v>336</v>
      </c>
      <c r="P254">
        <v>523673</v>
      </c>
      <c r="Q254">
        <v>7203</v>
      </c>
      <c r="R254" t="s">
        <v>323</v>
      </c>
      <c r="S254">
        <v>6</v>
      </c>
      <c r="T254">
        <v>32</v>
      </c>
      <c r="U254">
        <v>0</v>
      </c>
      <c r="V254">
        <v>0</v>
      </c>
      <c r="W254" t="s">
        <v>1261</v>
      </c>
      <c r="X254" t="s">
        <v>1262</v>
      </c>
      <c r="Y254">
        <v>1.100101721303E+29</v>
      </c>
      <c r="Z254" t="s">
        <v>326</v>
      </c>
      <c r="AA254" s="73">
        <v>34334</v>
      </c>
      <c r="AB254" t="s">
        <v>327</v>
      </c>
      <c r="AC254" t="s">
        <v>1263</v>
      </c>
      <c r="AD254" t="s">
        <v>329</v>
      </c>
      <c r="AE254" t="s">
        <v>330</v>
      </c>
      <c r="AF254" t="s">
        <v>1264</v>
      </c>
      <c r="AG254">
        <v>297</v>
      </c>
      <c r="AH254" s="72">
        <v>0</v>
      </c>
      <c r="AI254">
        <v>6853015153422</v>
      </c>
      <c r="AJ254" t="s">
        <v>215</v>
      </c>
      <c r="AK254" t="s">
        <v>336</v>
      </c>
      <c r="AM254">
        <v>1994</v>
      </c>
      <c r="AN254">
        <v>2023</v>
      </c>
      <c r="AO254" t="s">
        <v>336</v>
      </c>
      <c r="AP254">
        <v>-1</v>
      </c>
      <c r="AQ254" t="s">
        <v>336</v>
      </c>
      <c r="AR254" t="s">
        <v>336</v>
      </c>
      <c r="AS254" t="s">
        <v>336</v>
      </c>
      <c r="AT254" t="s">
        <v>336</v>
      </c>
      <c r="AU254" s="73">
        <v>1</v>
      </c>
      <c r="AV254">
        <v>-1</v>
      </c>
      <c r="AW254" t="s">
        <v>336</v>
      </c>
      <c r="AX254" t="s">
        <v>336</v>
      </c>
      <c r="AY254" t="s">
        <v>336</v>
      </c>
      <c r="AZ254" t="s">
        <v>336</v>
      </c>
      <c r="BA254" t="s">
        <v>336</v>
      </c>
      <c r="BB254" t="s">
        <v>336</v>
      </c>
      <c r="BC254" t="s">
        <v>336</v>
      </c>
      <c r="BD254" t="s">
        <v>336</v>
      </c>
      <c r="BE254" t="s">
        <v>336</v>
      </c>
      <c r="BF254" t="s">
        <v>336</v>
      </c>
      <c r="BG254" t="s">
        <v>336</v>
      </c>
      <c r="BH254" t="s">
        <v>336</v>
      </c>
      <c r="BI254" t="s">
        <v>336</v>
      </c>
      <c r="BJ254" t="s">
        <v>336</v>
      </c>
      <c r="BK254" t="s">
        <v>336</v>
      </c>
      <c r="BL254" t="s">
        <v>336</v>
      </c>
      <c r="BM254" t="s">
        <v>336</v>
      </c>
      <c r="BN254" t="s">
        <v>336</v>
      </c>
      <c r="BO254" t="s">
        <v>336</v>
      </c>
      <c r="BP254">
        <v>7203006032</v>
      </c>
    </row>
    <row r="255" spans="1:68">
      <c r="A255">
        <v>253</v>
      </c>
      <c r="B255" t="s">
        <v>319</v>
      </c>
      <c r="C255">
        <v>920857</v>
      </c>
      <c r="D255">
        <v>7203006008</v>
      </c>
      <c r="E255" t="s">
        <v>320</v>
      </c>
      <c r="F255" t="s">
        <v>321</v>
      </c>
      <c r="G255">
        <v>1</v>
      </c>
      <c r="H255">
        <v>7203006</v>
      </c>
      <c r="I255">
        <v>3.1300000000000002E-4</v>
      </c>
      <c r="J255">
        <v>71.096924000000001</v>
      </c>
      <c r="K255">
        <v>0</v>
      </c>
      <c r="L255">
        <v>372004</v>
      </c>
      <c r="M255">
        <v>7203006008</v>
      </c>
      <c r="N255" t="s">
        <v>620</v>
      </c>
      <c r="O255">
        <v>71.2</v>
      </c>
      <c r="P255">
        <v>522497</v>
      </c>
      <c r="Q255">
        <v>7203</v>
      </c>
      <c r="R255" t="s">
        <v>323</v>
      </c>
      <c r="S255">
        <v>6</v>
      </c>
      <c r="T255">
        <v>8</v>
      </c>
      <c r="U255">
        <v>0</v>
      </c>
      <c r="V255">
        <v>0</v>
      </c>
      <c r="W255" t="s">
        <v>1265</v>
      </c>
      <c r="X255" t="s">
        <v>1266</v>
      </c>
      <c r="Y255">
        <v>1.100101721303E+29</v>
      </c>
      <c r="Z255" t="s">
        <v>326</v>
      </c>
      <c r="AA255" s="73">
        <v>35249</v>
      </c>
      <c r="AB255" t="s">
        <v>327</v>
      </c>
      <c r="AC255" t="s">
        <v>1267</v>
      </c>
      <c r="AD255" t="s">
        <v>329</v>
      </c>
      <c r="AE255" t="s">
        <v>330</v>
      </c>
      <c r="AF255" t="s">
        <v>1268</v>
      </c>
      <c r="AG255">
        <v>70</v>
      </c>
      <c r="AH255" s="72">
        <v>231.5</v>
      </c>
      <c r="AI255">
        <v>6853015152121</v>
      </c>
      <c r="AJ255" t="s">
        <v>211</v>
      </c>
      <c r="AK255">
        <v>1955</v>
      </c>
      <c r="AL255">
        <v>69</v>
      </c>
      <c r="AM255">
        <v>1994</v>
      </c>
      <c r="AN255">
        <v>2023</v>
      </c>
      <c r="AO255" t="s">
        <v>341</v>
      </c>
      <c r="AP255">
        <v>160.30000000000001</v>
      </c>
      <c r="AQ255" t="s">
        <v>332</v>
      </c>
      <c r="AR255" t="s">
        <v>333</v>
      </c>
      <c r="AS255" t="s">
        <v>361</v>
      </c>
      <c r="AT255" t="s">
        <v>335</v>
      </c>
      <c r="AU255" s="73">
        <v>37916</v>
      </c>
      <c r="AV255">
        <v>34</v>
      </c>
      <c r="AW255">
        <v>113</v>
      </c>
      <c r="AX255">
        <v>125</v>
      </c>
      <c r="AY255">
        <v>132</v>
      </c>
      <c r="AZ255">
        <v>141</v>
      </c>
      <c r="BA255">
        <v>212</v>
      </c>
      <c r="BB255">
        <v>223</v>
      </c>
      <c r="BC255">
        <v>233</v>
      </c>
      <c r="BD255">
        <v>241</v>
      </c>
      <c r="BE255" t="s">
        <v>336</v>
      </c>
      <c r="BF255" t="s">
        <v>336</v>
      </c>
      <c r="BG255">
        <v>332</v>
      </c>
      <c r="BH255" t="s">
        <v>336</v>
      </c>
      <c r="BI255" t="s">
        <v>336</v>
      </c>
      <c r="BJ255" t="s">
        <v>336</v>
      </c>
      <c r="BK255" t="s">
        <v>336</v>
      </c>
      <c r="BL255" t="s">
        <v>336</v>
      </c>
      <c r="BM255" t="s">
        <v>336</v>
      </c>
      <c r="BN255" t="s">
        <v>336</v>
      </c>
      <c r="BO255" t="s">
        <v>362</v>
      </c>
      <c r="BP255">
        <v>7203006008</v>
      </c>
    </row>
    <row r="256" spans="1:68">
      <c r="A256">
        <v>254</v>
      </c>
      <c r="B256" t="s">
        <v>319</v>
      </c>
      <c r="C256">
        <v>920909</v>
      </c>
      <c r="D256">
        <v>7203006035</v>
      </c>
      <c r="E256" t="s">
        <v>320</v>
      </c>
      <c r="F256" t="s">
        <v>321</v>
      </c>
      <c r="G256">
        <v>1</v>
      </c>
      <c r="H256">
        <v>7203006</v>
      </c>
      <c r="I256">
        <v>6.4899999999999995E-4</v>
      </c>
      <c r="J256">
        <v>167.786519</v>
      </c>
      <c r="K256">
        <v>0</v>
      </c>
      <c r="L256" t="s">
        <v>336</v>
      </c>
      <c r="M256" t="s">
        <v>336</v>
      </c>
      <c r="N256" t="s">
        <v>336</v>
      </c>
      <c r="O256" t="s">
        <v>336</v>
      </c>
      <c r="P256">
        <v>527372</v>
      </c>
      <c r="Q256">
        <v>7203</v>
      </c>
      <c r="R256" t="s">
        <v>323</v>
      </c>
      <c r="S256">
        <v>6</v>
      </c>
      <c r="T256">
        <v>35</v>
      </c>
      <c r="U256">
        <v>0</v>
      </c>
      <c r="V256">
        <v>0</v>
      </c>
      <c r="W256" t="s">
        <v>1269</v>
      </c>
      <c r="X256" t="s">
        <v>1270</v>
      </c>
      <c r="Y256">
        <v>1.100101721303E+29</v>
      </c>
      <c r="Z256" t="s">
        <v>326</v>
      </c>
      <c r="AA256" s="73">
        <v>34334</v>
      </c>
      <c r="AB256" t="s">
        <v>327</v>
      </c>
      <c r="AC256" t="s">
        <v>1271</v>
      </c>
      <c r="AD256" t="s">
        <v>329</v>
      </c>
      <c r="AE256" t="s">
        <v>330</v>
      </c>
      <c r="AF256" t="s">
        <v>1272</v>
      </c>
      <c r="AG256">
        <v>174</v>
      </c>
      <c r="AH256" s="72">
        <v>0</v>
      </c>
      <c r="AI256">
        <v>6853015153422</v>
      </c>
      <c r="AJ256" t="s">
        <v>425</v>
      </c>
      <c r="AK256" t="s">
        <v>336</v>
      </c>
      <c r="AM256">
        <v>1994</v>
      </c>
      <c r="AN256">
        <v>2023</v>
      </c>
      <c r="AO256" t="s">
        <v>336</v>
      </c>
      <c r="AP256">
        <v>-1</v>
      </c>
      <c r="AQ256" t="s">
        <v>336</v>
      </c>
      <c r="AR256" t="s">
        <v>336</v>
      </c>
      <c r="AS256" t="s">
        <v>336</v>
      </c>
      <c r="AT256" t="s">
        <v>336</v>
      </c>
      <c r="AU256" s="73">
        <v>1</v>
      </c>
      <c r="AV256">
        <v>-1</v>
      </c>
      <c r="AW256" t="s">
        <v>336</v>
      </c>
      <c r="AX256" t="s">
        <v>336</v>
      </c>
      <c r="AY256" t="s">
        <v>336</v>
      </c>
      <c r="AZ256" t="s">
        <v>336</v>
      </c>
      <c r="BA256" t="s">
        <v>336</v>
      </c>
      <c r="BB256" t="s">
        <v>336</v>
      </c>
      <c r="BC256" t="s">
        <v>336</v>
      </c>
      <c r="BD256" t="s">
        <v>336</v>
      </c>
      <c r="BE256" t="s">
        <v>336</v>
      </c>
      <c r="BF256" t="s">
        <v>336</v>
      </c>
      <c r="BG256" t="s">
        <v>336</v>
      </c>
      <c r="BH256" t="s">
        <v>336</v>
      </c>
      <c r="BI256" t="s">
        <v>336</v>
      </c>
      <c r="BJ256" t="s">
        <v>336</v>
      </c>
      <c r="BK256" t="s">
        <v>336</v>
      </c>
      <c r="BL256" t="s">
        <v>336</v>
      </c>
      <c r="BM256" t="s">
        <v>336</v>
      </c>
      <c r="BN256" t="s">
        <v>336</v>
      </c>
      <c r="BO256" t="s">
        <v>336</v>
      </c>
      <c r="BP256">
        <v>7203006035</v>
      </c>
    </row>
    <row r="257" spans="1:68">
      <c r="A257">
        <v>255</v>
      </c>
      <c r="B257" t="s">
        <v>319</v>
      </c>
      <c r="C257">
        <v>920910</v>
      </c>
      <c r="D257">
        <v>7203006013</v>
      </c>
      <c r="E257" t="s">
        <v>320</v>
      </c>
      <c r="F257" t="s">
        <v>321</v>
      </c>
      <c r="G257">
        <v>1</v>
      </c>
      <c r="H257">
        <v>7203006</v>
      </c>
      <c r="I257">
        <v>9.0799999999999995E-4</v>
      </c>
      <c r="J257">
        <v>303.45954399999999</v>
      </c>
      <c r="K257">
        <v>0</v>
      </c>
      <c r="L257">
        <v>708219</v>
      </c>
      <c r="M257">
        <v>7203006013</v>
      </c>
      <c r="N257" t="s">
        <v>375</v>
      </c>
      <c r="O257">
        <v>786.65</v>
      </c>
      <c r="P257">
        <v>294820</v>
      </c>
      <c r="Q257">
        <v>7203</v>
      </c>
      <c r="R257" t="s">
        <v>323</v>
      </c>
      <c r="S257">
        <v>6</v>
      </c>
      <c r="T257">
        <v>13</v>
      </c>
      <c r="U257">
        <v>0</v>
      </c>
      <c r="V257">
        <v>0</v>
      </c>
      <c r="W257" t="s">
        <v>1273</v>
      </c>
      <c r="X257" t="s">
        <v>1274</v>
      </c>
      <c r="Y257">
        <v>1.100101721303E+29</v>
      </c>
      <c r="Z257" t="s">
        <v>326</v>
      </c>
      <c r="AA257" s="73">
        <v>34334</v>
      </c>
      <c r="AB257" t="s">
        <v>327</v>
      </c>
      <c r="AC257" t="s">
        <v>1275</v>
      </c>
      <c r="AD257" t="s">
        <v>329</v>
      </c>
      <c r="AE257" t="s">
        <v>330</v>
      </c>
      <c r="AF257" t="s">
        <v>1276</v>
      </c>
      <c r="AG257">
        <v>303.5</v>
      </c>
      <c r="AH257" s="72">
        <v>786.65</v>
      </c>
      <c r="AI257">
        <v>6853015152121</v>
      </c>
      <c r="AJ257" t="s">
        <v>216</v>
      </c>
      <c r="AK257">
        <v>1941</v>
      </c>
      <c r="AL257">
        <v>83</v>
      </c>
      <c r="AM257">
        <v>1994</v>
      </c>
      <c r="AN257">
        <v>2023</v>
      </c>
      <c r="AO257" t="s">
        <v>375</v>
      </c>
      <c r="AP257">
        <v>786.65</v>
      </c>
      <c r="AQ257" t="s">
        <v>332</v>
      </c>
      <c r="AR257" t="s">
        <v>333</v>
      </c>
      <c r="AS257" t="s">
        <v>334</v>
      </c>
      <c r="AT257" t="s">
        <v>335</v>
      </c>
      <c r="AU257" s="73">
        <v>43734</v>
      </c>
      <c r="AV257">
        <v>30</v>
      </c>
      <c r="AW257">
        <v>114</v>
      </c>
      <c r="AX257">
        <v>125</v>
      </c>
      <c r="AY257">
        <v>134</v>
      </c>
      <c r="AZ257">
        <v>141</v>
      </c>
      <c r="BA257">
        <v>212</v>
      </c>
      <c r="BB257">
        <v>222</v>
      </c>
      <c r="BC257">
        <v>233</v>
      </c>
      <c r="BD257">
        <v>241</v>
      </c>
      <c r="BE257">
        <v>312</v>
      </c>
      <c r="BF257">
        <v>323</v>
      </c>
      <c r="BG257">
        <v>331</v>
      </c>
      <c r="BH257">
        <v>341</v>
      </c>
      <c r="BI257">
        <v>412</v>
      </c>
      <c r="BJ257">
        <v>423</v>
      </c>
      <c r="BK257">
        <v>431</v>
      </c>
      <c r="BL257">
        <v>441</v>
      </c>
      <c r="BM257">
        <v>0</v>
      </c>
      <c r="BN257">
        <v>0</v>
      </c>
      <c r="BO257" t="s">
        <v>337</v>
      </c>
      <c r="BP257">
        <v>7203006013</v>
      </c>
    </row>
    <row r="258" spans="1:68">
      <c r="A258">
        <v>256</v>
      </c>
      <c r="B258" t="s">
        <v>319</v>
      </c>
      <c r="C258">
        <v>920911</v>
      </c>
      <c r="D258">
        <v>7203006099</v>
      </c>
      <c r="E258" t="s">
        <v>320</v>
      </c>
      <c r="F258" t="s">
        <v>321</v>
      </c>
      <c r="G258">
        <v>1</v>
      </c>
      <c r="H258">
        <v>7203006</v>
      </c>
      <c r="I258">
        <v>3.1E-4</v>
      </c>
      <c r="J258">
        <v>19.868955</v>
      </c>
      <c r="K258">
        <v>1</v>
      </c>
      <c r="L258" t="s">
        <v>336</v>
      </c>
      <c r="M258" t="s">
        <v>336</v>
      </c>
      <c r="N258" t="s">
        <v>336</v>
      </c>
      <c r="O258" t="s">
        <v>336</v>
      </c>
      <c r="P258">
        <v>515803</v>
      </c>
      <c r="Q258">
        <v>7203</v>
      </c>
      <c r="R258" t="s">
        <v>323</v>
      </c>
      <c r="S258">
        <v>6</v>
      </c>
      <c r="T258">
        <v>99</v>
      </c>
      <c r="U258">
        <v>0</v>
      </c>
      <c r="V258">
        <v>0</v>
      </c>
      <c r="W258" t="s">
        <v>1277</v>
      </c>
      <c r="X258">
        <v>7203069900000000</v>
      </c>
      <c r="Y258">
        <v>1.100101721303E+29</v>
      </c>
      <c r="Z258" t="s">
        <v>1278</v>
      </c>
      <c r="AA258" t="s">
        <v>1279</v>
      </c>
      <c r="AB258" t="s">
        <v>327</v>
      </c>
      <c r="AC258" t="s">
        <v>1280</v>
      </c>
      <c r="AD258" t="s">
        <v>329</v>
      </c>
      <c r="AE258" t="s">
        <v>336</v>
      </c>
      <c r="AF258" t="s">
        <v>336</v>
      </c>
      <c r="AG258">
        <v>19.899999999999999</v>
      </c>
      <c r="AH258" s="72">
        <v>0</v>
      </c>
      <c r="AI258">
        <v>6853015153451</v>
      </c>
      <c r="AJ258" t="s">
        <v>1281</v>
      </c>
      <c r="AK258" t="s">
        <v>336</v>
      </c>
      <c r="AM258">
        <v>1994</v>
      </c>
      <c r="AN258">
        <v>2023</v>
      </c>
      <c r="AO258" t="s">
        <v>336</v>
      </c>
      <c r="AP258">
        <v>-1</v>
      </c>
      <c r="AQ258" t="s">
        <v>336</v>
      </c>
      <c r="AR258" t="s">
        <v>336</v>
      </c>
      <c r="AS258" t="s">
        <v>336</v>
      </c>
      <c r="AT258" t="s">
        <v>336</v>
      </c>
      <c r="AU258" s="73">
        <v>1</v>
      </c>
      <c r="AV258">
        <v>-1</v>
      </c>
      <c r="AW258" t="s">
        <v>336</v>
      </c>
      <c r="AX258" t="s">
        <v>336</v>
      </c>
      <c r="AY258" t="s">
        <v>336</v>
      </c>
      <c r="AZ258" t="s">
        <v>336</v>
      </c>
      <c r="BA258" t="s">
        <v>336</v>
      </c>
      <c r="BB258" t="s">
        <v>336</v>
      </c>
      <c r="BC258" t="s">
        <v>336</v>
      </c>
      <c r="BD258" t="s">
        <v>336</v>
      </c>
      <c r="BE258" t="s">
        <v>336</v>
      </c>
      <c r="BF258" t="s">
        <v>336</v>
      </c>
      <c r="BG258" t="s">
        <v>336</v>
      </c>
      <c r="BH258" t="s">
        <v>336</v>
      </c>
      <c r="BI258" t="s">
        <v>336</v>
      </c>
      <c r="BJ258" t="s">
        <v>336</v>
      </c>
      <c r="BK258" t="s">
        <v>336</v>
      </c>
      <c r="BL258" t="s">
        <v>336</v>
      </c>
      <c r="BM258" t="s">
        <v>336</v>
      </c>
      <c r="BN258" t="s">
        <v>336</v>
      </c>
      <c r="BO258" t="s">
        <v>336</v>
      </c>
      <c r="BP258">
        <v>7203006099</v>
      </c>
    </row>
    <row r="259" spans="1:68">
      <c r="A259">
        <v>257</v>
      </c>
      <c r="B259" t="s">
        <v>319</v>
      </c>
      <c r="C259">
        <v>920912</v>
      </c>
      <c r="D259">
        <v>7203006042</v>
      </c>
      <c r="E259" t="s">
        <v>320</v>
      </c>
      <c r="F259" t="s">
        <v>321</v>
      </c>
      <c r="G259">
        <v>9</v>
      </c>
      <c r="H259">
        <v>7203006</v>
      </c>
      <c r="I259">
        <v>7.9600000000000005E-4</v>
      </c>
      <c r="J259">
        <v>408.12932999999998</v>
      </c>
      <c r="K259">
        <v>0</v>
      </c>
      <c r="L259">
        <v>750011</v>
      </c>
      <c r="M259">
        <v>7203006042</v>
      </c>
      <c r="N259" t="s">
        <v>666</v>
      </c>
      <c r="O259">
        <v>77.2</v>
      </c>
      <c r="P259">
        <v>284726</v>
      </c>
      <c r="Q259">
        <v>7203</v>
      </c>
      <c r="R259" t="s">
        <v>323</v>
      </c>
      <c r="S259">
        <v>6</v>
      </c>
      <c r="T259">
        <v>42</v>
      </c>
      <c r="U259">
        <v>1</v>
      </c>
      <c r="V259">
        <v>2001</v>
      </c>
      <c r="W259" t="s">
        <v>1282</v>
      </c>
      <c r="X259" t="s">
        <v>1283</v>
      </c>
      <c r="Y259">
        <v>1.100101721303E+29</v>
      </c>
      <c r="Z259" t="s">
        <v>326</v>
      </c>
      <c r="AA259" s="73">
        <v>34334</v>
      </c>
      <c r="AB259" t="s">
        <v>349</v>
      </c>
      <c r="AC259" t="s">
        <v>1284</v>
      </c>
      <c r="AD259" t="s">
        <v>329</v>
      </c>
      <c r="AE259" t="s">
        <v>336</v>
      </c>
      <c r="AF259" t="s">
        <v>336</v>
      </c>
      <c r="AG259">
        <v>48.7</v>
      </c>
      <c r="AH259" s="72">
        <v>102</v>
      </c>
      <c r="AI259">
        <v>6853015153422</v>
      </c>
      <c r="AJ259" t="s">
        <v>216</v>
      </c>
      <c r="AK259">
        <v>1964</v>
      </c>
      <c r="AL259">
        <v>60</v>
      </c>
      <c r="AM259">
        <v>1994</v>
      </c>
      <c r="AN259">
        <v>2023</v>
      </c>
      <c r="AO259" t="s">
        <v>351</v>
      </c>
      <c r="AP259">
        <v>102</v>
      </c>
      <c r="AQ259" t="s">
        <v>332</v>
      </c>
      <c r="AR259" t="s">
        <v>352</v>
      </c>
      <c r="AS259" t="s">
        <v>334</v>
      </c>
      <c r="AT259" t="s">
        <v>335</v>
      </c>
      <c r="AU259" s="73">
        <v>44300</v>
      </c>
      <c r="AV259">
        <v>47</v>
      </c>
      <c r="AW259">
        <v>115</v>
      </c>
      <c r="AX259">
        <v>125</v>
      </c>
      <c r="AY259">
        <v>134</v>
      </c>
      <c r="AZ259">
        <v>141</v>
      </c>
      <c r="BA259">
        <v>213</v>
      </c>
      <c r="BB259">
        <v>223</v>
      </c>
      <c r="BC259">
        <v>234</v>
      </c>
      <c r="BD259">
        <v>241</v>
      </c>
      <c r="BE259">
        <v>313</v>
      </c>
      <c r="BF259">
        <v>323</v>
      </c>
      <c r="BG259">
        <v>333</v>
      </c>
      <c r="BH259">
        <v>341</v>
      </c>
      <c r="BI259">
        <v>413</v>
      </c>
      <c r="BJ259">
        <v>423</v>
      </c>
      <c r="BK259">
        <v>432</v>
      </c>
      <c r="BL259">
        <v>441</v>
      </c>
      <c r="BM259" t="s">
        <v>336</v>
      </c>
      <c r="BN259" t="s">
        <v>336</v>
      </c>
      <c r="BO259" t="s">
        <v>337</v>
      </c>
      <c r="BP259">
        <v>7203006042</v>
      </c>
    </row>
    <row r="260" spans="1:68">
      <c r="A260">
        <v>258</v>
      </c>
      <c r="B260" t="s">
        <v>319</v>
      </c>
      <c r="C260">
        <v>920913</v>
      </c>
      <c r="D260">
        <v>7203006020</v>
      </c>
      <c r="E260" t="s">
        <v>320</v>
      </c>
      <c r="F260" t="s">
        <v>321</v>
      </c>
      <c r="G260">
        <v>1</v>
      </c>
      <c r="H260">
        <v>7203006</v>
      </c>
      <c r="I260">
        <v>4.0200000000000001E-4</v>
      </c>
      <c r="J260">
        <v>98.776189000000002</v>
      </c>
      <c r="K260">
        <v>0</v>
      </c>
      <c r="L260" t="s">
        <v>336</v>
      </c>
      <c r="M260" t="s">
        <v>336</v>
      </c>
      <c r="N260" t="s">
        <v>336</v>
      </c>
      <c r="O260" t="s">
        <v>336</v>
      </c>
      <c r="P260">
        <v>520541</v>
      </c>
      <c r="Q260">
        <v>7203</v>
      </c>
      <c r="R260" t="s">
        <v>323</v>
      </c>
      <c r="S260">
        <v>6</v>
      </c>
      <c r="T260">
        <v>20</v>
      </c>
      <c r="U260">
        <v>0</v>
      </c>
      <c r="V260">
        <v>0</v>
      </c>
      <c r="W260" t="s">
        <v>1285</v>
      </c>
      <c r="X260" t="s">
        <v>1286</v>
      </c>
      <c r="Y260">
        <v>1.100101721303E+29</v>
      </c>
      <c r="Z260" t="s">
        <v>326</v>
      </c>
      <c r="AA260" s="73">
        <v>34334</v>
      </c>
      <c r="AB260" t="s">
        <v>327</v>
      </c>
      <c r="AC260" t="s">
        <v>1287</v>
      </c>
      <c r="AD260" t="s">
        <v>329</v>
      </c>
      <c r="AE260" t="s">
        <v>330</v>
      </c>
      <c r="AF260" t="s">
        <v>1288</v>
      </c>
      <c r="AG260">
        <v>98</v>
      </c>
      <c r="AH260" s="72">
        <v>0</v>
      </c>
      <c r="AI260">
        <v>6853015152121</v>
      </c>
      <c r="AJ260" t="s">
        <v>215</v>
      </c>
      <c r="AK260" t="s">
        <v>336</v>
      </c>
      <c r="AM260">
        <v>1994</v>
      </c>
      <c r="AN260">
        <v>2023</v>
      </c>
      <c r="AO260" t="s">
        <v>336</v>
      </c>
      <c r="AP260">
        <v>-1</v>
      </c>
      <c r="AQ260" t="s">
        <v>336</v>
      </c>
      <c r="AR260" t="s">
        <v>336</v>
      </c>
      <c r="AS260" t="s">
        <v>336</v>
      </c>
      <c r="AT260" t="s">
        <v>336</v>
      </c>
      <c r="AU260" s="73">
        <v>1</v>
      </c>
      <c r="AV260">
        <v>-1</v>
      </c>
      <c r="AW260" t="s">
        <v>336</v>
      </c>
      <c r="AX260" t="s">
        <v>336</v>
      </c>
      <c r="AY260" t="s">
        <v>336</v>
      </c>
      <c r="AZ260" t="s">
        <v>336</v>
      </c>
      <c r="BA260" t="s">
        <v>336</v>
      </c>
      <c r="BB260" t="s">
        <v>336</v>
      </c>
      <c r="BC260" t="s">
        <v>336</v>
      </c>
      <c r="BD260" t="s">
        <v>336</v>
      </c>
      <c r="BE260" t="s">
        <v>336</v>
      </c>
      <c r="BF260" t="s">
        <v>336</v>
      </c>
      <c r="BG260" t="s">
        <v>336</v>
      </c>
      <c r="BH260" t="s">
        <v>336</v>
      </c>
      <c r="BI260" t="s">
        <v>336</v>
      </c>
      <c r="BJ260" t="s">
        <v>336</v>
      </c>
      <c r="BK260" t="s">
        <v>336</v>
      </c>
      <c r="BL260" t="s">
        <v>336</v>
      </c>
      <c r="BM260" t="s">
        <v>336</v>
      </c>
      <c r="BN260" t="s">
        <v>336</v>
      </c>
      <c r="BO260" t="s">
        <v>336</v>
      </c>
      <c r="BP260">
        <v>7203006020</v>
      </c>
    </row>
    <row r="261" spans="1:68">
      <c r="A261">
        <v>259</v>
      </c>
      <c r="B261" t="s">
        <v>319</v>
      </c>
      <c r="C261">
        <v>924612</v>
      </c>
      <c r="D261">
        <v>7203006027</v>
      </c>
      <c r="E261" t="s">
        <v>320</v>
      </c>
      <c r="F261" t="s">
        <v>321</v>
      </c>
      <c r="G261">
        <v>1</v>
      </c>
      <c r="H261">
        <v>7203006</v>
      </c>
      <c r="I261">
        <v>5.5500000000000005E-4</v>
      </c>
      <c r="J261">
        <v>175.65712099999999</v>
      </c>
      <c r="K261">
        <v>0</v>
      </c>
      <c r="L261" t="s">
        <v>336</v>
      </c>
      <c r="M261" t="s">
        <v>336</v>
      </c>
      <c r="N261" t="s">
        <v>336</v>
      </c>
      <c r="O261" t="s">
        <v>336</v>
      </c>
      <c r="P261">
        <v>520550</v>
      </c>
      <c r="Q261">
        <v>7203</v>
      </c>
      <c r="R261" t="s">
        <v>323</v>
      </c>
      <c r="S261">
        <v>6</v>
      </c>
      <c r="T261">
        <v>27</v>
      </c>
      <c r="U261">
        <v>0</v>
      </c>
      <c r="V261">
        <v>0</v>
      </c>
      <c r="W261" t="s">
        <v>1289</v>
      </c>
      <c r="X261" t="s">
        <v>1290</v>
      </c>
      <c r="Y261">
        <v>1.100101721303E+29</v>
      </c>
      <c r="Z261" t="s">
        <v>326</v>
      </c>
      <c r="AA261" s="73">
        <v>34334</v>
      </c>
      <c r="AB261" t="s">
        <v>327</v>
      </c>
      <c r="AC261" t="s">
        <v>1291</v>
      </c>
      <c r="AD261" t="s">
        <v>329</v>
      </c>
      <c r="AE261" t="s">
        <v>330</v>
      </c>
      <c r="AF261" t="s">
        <v>1292</v>
      </c>
      <c r="AG261">
        <v>175.7</v>
      </c>
      <c r="AH261" s="72">
        <v>0</v>
      </c>
      <c r="AI261">
        <v>6853015152121</v>
      </c>
      <c r="AJ261" t="s">
        <v>425</v>
      </c>
      <c r="AK261" t="s">
        <v>336</v>
      </c>
      <c r="AM261">
        <v>1994</v>
      </c>
      <c r="AN261">
        <v>2023</v>
      </c>
      <c r="AO261" t="s">
        <v>336</v>
      </c>
      <c r="AP261">
        <v>-1</v>
      </c>
      <c r="AQ261" t="s">
        <v>336</v>
      </c>
      <c r="AR261" t="s">
        <v>336</v>
      </c>
      <c r="AS261" t="s">
        <v>336</v>
      </c>
      <c r="AT261" t="s">
        <v>336</v>
      </c>
      <c r="AU261" s="73">
        <v>1</v>
      </c>
      <c r="AV261">
        <v>-1</v>
      </c>
      <c r="AW261" t="s">
        <v>336</v>
      </c>
      <c r="AX261" t="s">
        <v>336</v>
      </c>
      <c r="AY261" t="s">
        <v>336</v>
      </c>
      <c r="AZ261" t="s">
        <v>336</v>
      </c>
      <c r="BA261" t="s">
        <v>336</v>
      </c>
      <c r="BB261" t="s">
        <v>336</v>
      </c>
      <c r="BC261" t="s">
        <v>336</v>
      </c>
      <c r="BD261" t="s">
        <v>336</v>
      </c>
      <c r="BE261" t="s">
        <v>336</v>
      </c>
      <c r="BF261" t="s">
        <v>336</v>
      </c>
      <c r="BG261" t="s">
        <v>336</v>
      </c>
      <c r="BH261" t="s">
        <v>336</v>
      </c>
      <c r="BI261" t="s">
        <v>336</v>
      </c>
      <c r="BJ261" t="s">
        <v>336</v>
      </c>
      <c r="BK261" t="s">
        <v>336</v>
      </c>
      <c r="BL261" t="s">
        <v>336</v>
      </c>
      <c r="BM261" t="s">
        <v>336</v>
      </c>
      <c r="BN261" t="s">
        <v>336</v>
      </c>
      <c r="BO261" t="s">
        <v>336</v>
      </c>
      <c r="BP261">
        <v>7203006027</v>
      </c>
    </row>
    <row r="262" spans="1:68">
      <c r="A262">
        <v>260</v>
      </c>
      <c r="B262" t="s">
        <v>319</v>
      </c>
      <c r="C262">
        <v>924613</v>
      </c>
      <c r="D262">
        <v>7203006036</v>
      </c>
      <c r="E262" t="s">
        <v>320</v>
      </c>
      <c r="F262" t="s">
        <v>321</v>
      </c>
      <c r="G262">
        <v>1</v>
      </c>
      <c r="H262">
        <v>7203006</v>
      </c>
      <c r="I262">
        <v>3.39E-4</v>
      </c>
      <c r="J262">
        <v>79.297148000000007</v>
      </c>
      <c r="K262">
        <v>0</v>
      </c>
      <c r="L262" t="s">
        <v>336</v>
      </c>
      <c r="M262" t="s">
        <v>336</v>
      </c>
      <c r="N262" t="s">
        <v>336</v>
      </c>
      <c r="O262" t="s">
        <v>336</v>
      </c>
      <c r="P262">
        <v>527373</v>
      </c>
      <c r="Q262">
        <v>7203</v>
      </c>
      <c r="R262" t="s">
        <v>323</v>
      </c>
      <c r="S262">
        <v>6</v>
      </c>
      <c r="T262">
        <v>36</v>
      </c>
      <c r="U262">
        <v>0</v>
      </c>
      <c r="V262">
        <v>0</v>
      </c>
      <c r="W262" t="s">
        <v>1293</v>
      </c>
      <c r="X262">
        <v>7203063600000000</v>
      </c>
      <c r="Y262">
        <v>1.100101721303E+29</v>
      </c>
      <c r="Z262" t="s">
        <v>326</v>
      </c>
      <c r="AA262" t="s">
        <v>1294</v>
      </c>
      <c r="AB262" t="s">
        <v>327</v>
      </c>
      <c r="AC262" t="s">
        <v>1295</v>
      </c>
      <c r="AD262" t="s">
        <v>329</v>
      </c>
      <c r="AE262" t="s">
        <v>494</v>
      </c>
      <c r="AF262" t="s">
        <v>1296</v>
      </c>
      <c r="AG262">
        <v>79.3</v>
      </c>
      <c r="AH262" s="72">
        <v>0</v>
      </c>
      <c r="AI262">
        <v>6853015153422</v>
      </c>
      <c r="AJ262" t="s">
        <v>425</v>
      </c>
      <c r="AK262" t="s">
        <v>336</v>
      </c>
      <c r="AM262">
        <v>1994</v>
      </c>
      <c r="AN262">
        <v>2023</v>
      </c>
      <c r="AO262" t="s">
        <v>336</v>
      </c>
      <c r="AP262">
        <v>-1</v>
      </c>
      <c r="AQ262" t="s">
        <v>336</v>
      </c>
      <c r="AR262" t="s">
        <v>336</v>
      </c>
      <c r="AS262" t="s">
        <v>336</v>
      </c>
      <c r="AT262" t="s">
        <v>336</v>
      </c>
      <c r="AU262" s="73">
        <v>1</v>
      </c>
      <c r="AV262">
        <v>-1</v>
      </c>
      <c r="AW262" t="s">
        <v>336</v>
      </c>
      <c r="AX262" t="s">
        <v>336</v>
      </c>
      <c r="AY262" t="s">
        <v>336</v>
      </c>
      <c r="AZ262" t="s">
        <v>336</v>
      </c>
      <c r="BA262" t="s">
        <v>336</v>
      </c>
      <c r="BB262" t="s">
        <v>336</v>
      </c>
      <c r="BC262" t="s">
        <v>336</v>
      </c>
      <c r="BD262" t="s">
        <v>336</v>
      </c>
      <c r="BE262" t="s">
        <v>336</v>
      </c>
      <c r="BF262" t="s">
        <v>336</v>
      </c>
      <c r="BG262" t="s">
        <v>336</v>
      </c>
      <c r="BH262" t="s">
        <v>336</v>
      </c>
      <c r="BI262" t="s">
        <v>336</v>
      </c>
      <c r="BJ262" t="s">
        <v>336</v>
      </c>
      <c r="BK262" t="s">
        <v>336</v>
      </c>
      <c r="BL262" t="s">
        <v>336</v>
      </c>
      <c r="BM262" t="s">
        <v>336</v>
      </c>
      <c r="BN262" t="s">
        <v>336</v>
      </c>
      <c r="BO262" t="s">
        <v>336</v>
      </c>
      <c r="BP262">
        <v>7203006036</v>
      </c>
    </row>
    <row r="263" spans="1:68">
      <c r="A263">
        <v>261</v>
      </c>
      <c r="B263" t="s">
        <v>319</v>
      </c>
      <c r="C263">
        <v>924614</v>
      </c>
      <c r="D263">
        <v>7203006023</v>
      </c>
      <c r="E263" t="s">
        <v>320</v>
      </c>
      <c r="F263" t="s">
        <v>321</v>
      </c>
      <c r="G263">
        <v>1</v>
      </c>
      <c r="H263">
        <v>7203006</v>
      </c>
      <c r="I263">
        <v>5.0199999999999995E-4</v>
      </c>
      <c r="J263">
        <v>187.908545</v>
      </c>
      <c r="K263">
        <v>0</v>
      </c>
      <c r="L263" t="s">
        <v>336</v>
      </c>
      <c r="M263" t="s">
        <v>336</v>
      </c>
      <c r="N263" t="s">
        <v>336</v>
      </c>
      <c r="O263" t="s">
        <v>336</v>
      </c>
      <c r="P263">
        <v>520544</v>
      </c>
      <c r="Q263">
        <v>7203</v>
      </c>
      <c r="R263" t="s">
        <v>323</v>
      </c>
      <c r="S263">
        <v>6</v>
      </c>
      <c r="T263">
        <v>23</v>
      </c>
      <c r="U263">
        <v>0</v>
      </c>
      <c r="V263">
        <v>0</v>
      </c>
      <c r="W263" t="s">
        <v>1297</v>
      </c>
      <c r="X263" t="s">
        <v>1298</v>
      </c>
      <c r="Y263">
        <v>1.100101721303E+29</v>
      </c>
      <c r="Z263" t="s">
        <v>326</v>
      </c>
      <c r="AA263" s="73">
        <v>34334</v>
      </c>
      <c r="AB263" t="s">
        <v>327</v>
      </c>
      <c r="AC263" t="s">
        <v>1299</v>
      </c>
      <c r="AD263" t="s">
        <v>329</v>
      </c>
      <c r="AE263" t="s">
        <v>330</v>
      </c>
      <c r="AF263" t="s">
        <v>1300</v>
      </c>
      <c r="AG263">
        <v>191</v>
      </c>
      <c r="AH263" s="72">
        <v>0</v>
      </c>
      <c r="AI263">
        <v>6853015152121</v>
      </c>
      <c r="AJ263" t="s">
        <v>425</v>
      </c>
      <c r="AK263" t="s">
        <v>336</v>
      </c>
      <c r="AM263">
        <v>1994</v>
      </c>
      <c r="AN263">
        <v>2023</v>
      </c>
      <c r="AO263" t="s">
        <v>336</v>
      </c>
      <c r="AP263">
        <v>-1</v>
      </c>
      <c r="AQ263" t="s">
        <v>336</v>
      </c>
      <c r="AR263" t="s">
        <v>336</v>
      </c>
      <c r="AS263" t="s">
        <v>336</v>
      </c>
      <c r="AT263" t="s">
        <v>336</v>
      </c>
      <c r="AU263" s="73">
        <v>1</v>
      </c>
      <c r="AV263">
        <v>-1</v>
      </c>
      <c r="AW263" t="s">
        <v>336</v>
      </c>
      <c r="AX263" t="s">
        <v>336</v>
      </c>
      <c r="AY263" t="s">
        <v>336</v>
      </c>
      <c r="AZ263" t="s">
        <v>336</v>
      </c>
      <c r="BA263" t="s">
        <v>336</v>
      </c>
      <c r="BB263" t="s">
        <v>336</v>
      </c>
      <c r="BC263" t="s">
        <v>336</v>
      </c>
      <c r="BD263" t="s">
        <v>336</v>
      </c>
      <c r="BE263" t="s">
        <v>336</v>
      </c>
      <c r="BF263" t="s">
        <v>336</v>
      </c>
      <c r="BG263" t="s">
        <v>336</v>
      </c>
      <c r="BH263" t="s">
        <v>336</v>
      </c>
      <c r="BI263" t="s">
        <v>336</v>
      </c>
      <c r="BJ263" t="s">
        <v>336</v>
      </c>
      <c r="BK263" t="s">
        <v>336</v>
      </c>
      <c r="BL263" t="s">
        <v>336</v>
      </c>
      <c r="BM263" t="s">
        <v>336</v>
      </c>
      <c r="BN263" t="s">
        <v>336</v>
      </c>
      <c r="BO263" t="s">
        <v>336</v>
      </c>
      <c r="BP263">
        <v>7203006023</v>
      </c>
    </row>
    <row r="264" spans="1:68">
      <c r="A264">
        <v>262</v>
      </c>
      <c r="B264" t="s">
        <v>319</v>
      </c>
      <c r="C264">
        <v>924615</v>
      </c>
      <c r="D264">
        <v>7203006029</v>
      </c>
      <c r="E264" t="s">
        <v>320</v>
      </c>
      <c r="F264" t="s">
        <v>321</v>
      </c>
      <c r="G264">
        <v>6</v>
      </c>
      <c r="H264">
        <v>7203006</v>
      </c>
      <c r="I264">
        <v>4.35E-4</v>
      </c>
      <c r="J264">
        <v>129.550963</v>
      </c>
      <c r="K264">
        <v>0</v>
      </c>
      <c r="L264" t="s">
        <v>336</v>
      </c>
      <c r="M264" t="s">
        <v>336</v>
      </c>
      <c r="N264" t="s">
        <v>336</v>
      </c>
      <c r="O264" t="s">
        <v>336</v>
      </c>
      <c r="P264">
        <v>523669</v>
      </c>
      <c r="Q264">
        <v>7203</v>
      </c>
      <c r="R264" t="s">
        <v>323</v>
      </c>
      <c r="S264">
        <v>6</v>
      </c>
      <c r="T264">
        <v>29</v>
      </c>
      <c r="U264">
        <v>0</v>
      </c>
      <c r="V264">
        <v>0</v>
      </c>
      <c r="W264" t="s">
        <v>1301</v>
      </c>
      <c r="X264">
        <v>7203062900000000</v>
      </c>
      <c r="Y264">
        <v>1.100101721303E+29</v>
      </c>
      <c r="Z264" t="s">
        <v>326</v>
      </c>
      <c r="AA264" t="s">
        <v>1302</v>
      </c>
      <c r="AB264" t="s">
        <v>327</v>
      </c>
      <c r="AC264" t="s">
        <v>1303</v>
      </c>
      <c r="AD264" t="s">
        <v>329</v>
      </c>
      <c r="AE264" t="s">
        <v>330</v>
      </c>
      <c r="AF264" t="s">
        <v>1304</v>
      </c>
      <c r="AG264">
        <v>129.6</v>
      </c>
      <c r="AH264" s="72">
        <v>0</v>
      </c>
      <c r="AI264">
        <v>6853015152121</v>
      </c>
      <c r="AJ264" t="s">
        <v>425</v>
      </c>
      <c r="AK264" t="s">
        <v>336</v>
      </c>
      <c r="AM264">
        <v>1994</v>
      </c>
      <c r="AN264">
        <v>2023</v>
      </c>
      <c r="AO264" t="s">
        <v>336</v>
      </c>
      <c r="AP264">
        <v>-1</v>
      </c>
      <c r="AQ264" t="s">
        <v>336</v>
      </c>
      <c r="AR264" t="s">
        <v>336</v>
      </c>
      <c r="AS264" t="s">
        <v>336</v>
      </c>
      <c r="AT264" t="s">
        <v>336</v>
      </c>
      <c r="AU264" s="73">
        <v>1</v>
      </c>
      <c r="AV264">
        <v>-1</v>
      </c>
      <c r="AW264" t="s">
        <v>336</v>
      </c>
      <c r="AX264" t="s">
        <v>336</v>
      </c>
      <c r="AY264" t="s">
        <v>336</v>
      </c>
      <c r="AZ264" t="s">
        <v>336</v>
      </c>
      <c r="BA264" t="s">
        <v>336</v>
      </c>
      <c r="BB264" t="s">
        <v>336</v>
      </c>
      <c r="BC264" t="s">
        <v>336</v>
      </c>
      <c r="BD264" t="s">
        <v>336</v>
      </c>
      <c r="BE264" t="s">
        <v>336</v>
      </c>
      <c r="BF264" t="s">
        <v>336</v>
      </c>
      <c r="BG264" t="s">
        <v>336</v>
      </c>
      <c r="BH264" t="s">
        <v>336</v>
      </c>
      <c r="BI264" t="s">
        <v>336</v>
      </c>
      <c r="BJ264" t="s">
        <v>336</v>
      </c>
      <c r="BK264" t="s">
        <v>336</v>
      </c>
      <c r="BL264" t="s">
        <v>336</v>
      </c>
      <c r="BM264" t="s">
        <v>336</v>
      </c>
      <c r="BN264" t="s">
        <v>336</v>
      </c>
      <c r="BO264" t="s">
        <v>336</v>
      </c>
      <c r="BP264">
        <v>7203006029</v>
      </c>
    </row>
    <row r="265" spans="1:68">
      <c r="A265">
        <v>263</v>
      </c>
      <c r="B265" t="s">
        <v>319</v>
      </c>
      <c r="C265">
        <v>924616</v>
      </c>
      <c r="D265">
        <v>7203006030</v>
      </c>
      <c r="E265" t="s">
        <v>320</v>
      </c>
      <c r="F265" t="s">
        <v>321</v>
      </c>
      <c r="G265">
        <v>3</v>
      </c>
      <c r="H265">
        <v>7203006</v>
      </c>
      <c r="I265">
        <v>4.2499999999999998E-4</v>
      </c>
      <c r="J265">
        <v>121.315325</v>
      </c>
      <c r="K265">
        <v>0</v>
      </c>
      <c r="L265" t="s">
        <v>336</v>
      </c>
      <c r="M265" t="s">
        <v>336</v>
      </c>
      <c r="N265" t="s">
        <v>336</v>
      </c>
      <c r="O265" t="s">
        <v>336</v>
      </c>
      <c r="P265">
        <v>523670</v>
      </c>
      <c r="Q265">
        <v>7203</v>
      </c>
      <c r="R265" t="s">
        <v>323</v>
      </c>
      <c r="S265">
        <v>6</v>
      </c>
      <c r="T265">
        <v>30</v>
      </c>
      <c r="U265">
        <v>0</v>
      </c>
      <c r="V265">
        <v>0</v>
      </c>
      <c r="W265" t="s">
        <v>1305</v>
      </c>
      <c r="X265">
        <v>7203063000000000</v>
      </c>
      <c r="Y265">
        <v>1.100101721303E+29</v>
      </c>
      <c r="Z265" t="s">
        <v>326</v>
      </c>
      <c r="AA265" t="s">
        <v>1306</v>
      </c>
      <c r="AB265" t="s">
        <v>327</v>
      </c>
      <c r="AC265" t="s">
        <v>1307</v>
      </c>
      <c r="AD265" t="s">
        <v>329</v>
      </c>
      <c r="AE265" t="s">
        <v>330</v>
      </c>
      <c r="AF265" t="s">
        <v>1308</v>
      </c>
      <c r="AG265">
        <v>121.3</v>
      </c>
      <c r="AH265" s="72">
        <v>0</v>
      </c>
      <c r="AI265">
        <v>6853015153422</v>
      </c>
      <c r="AJ265" t="s">
        <v>215</v>
      </c>
      <c r="AK265" t="s">
        <v>336</v>
      </c>
      <c r="AM265">
        <v>1994</v>
      </c>
      <c r="AN265">
        <v>2023</v>
      </c>
      <c r="AO265" t="s">
        <v>336</v>
      </c>
      <c r="AP265">
        <v>-1</v>
      </c>
      <c r="AQ265" t="s">
        <v>336</v>
      </c>
      <c r="AR265" t="s">
        <v>336</v>
      </c>
      <c r="AS265" t="s">
        <v>336</v>
      </c>
      <c r="AT265" t="s">
        <v>336</v>
      </c>
      <c r="AU265" s="73">
        <v>1</v>
      </c>
      <c r="AV265">
        <v>-1</v>
      </c>
      <c r="AW265" t="s">
        <v>336</v>
      </c>
      <c r="AX265" t="s">
        <v>336</v>
      </c>
      <c r="AY265" t="s">
        <v>336</v>
      </c>
      <c r="AZ265" t="s">
        <v>336</v>
      </c>
      <c r="BA265" t="s">
        <v>336</v>
      </c>
      <c r="BB265" t="s">
        <v>336</v>
      </c>
      <c r="BC265" t="s">
        <v>336</v>
      </c>
      <c r="BD265" t="s">
        <v>336</v>
      </c>
      <c r="BE265" t="s">
        <v>336</v>
      </c>
      <c r="BF265" t="s">
        <v>336</v>
      </c>
      <c r="BG265" t="s">
        <v>336</v>
      </c>
      <c r="BH265" t="s">
        <v>336</v>
      </c>
      <c r="BI265" t="s">
        <v>336</v>
      </c>
      <c r="BJ265" t="s">
        <v>336</v>
      </c>
      <c r="BK265" t="s">
        <v>336</v>
      </c>
      <c r="BL265" t="s">
        <v>336</v>
      </c>
      <c r="BM265" t="s">
        <v>336</v>
      </c>
      <c r="BN265" t="s">
        <v>336</v>
      </c>
      <c r="BO265" t="s">
        <v>336</v>
      </c>
      <c r="BP265">
        <v>7203006030</v>
      </c>
    </row>
    <row r="266" spans="1:68">
      <c r="A266">
        <v>264</v>
      </c>
      <c r="B266" t="s">
        <v>319</v>
      </c>
      <c r="C266">
        <v>924617</v>
      </c>
      <c r="D266">
        <v>7203006039</v>
      </c>
      <c r="E266" t="s">
        <v>320</v>
      </c>
      <c r="F266" t="s">
        <v>321</v>
      </c>
      <c r="G266">
        <v>1</v>
      </c>
      <c r="H266">
        <v>7203006</v>
      </c>
      <c r="I266">
        <v>4.8099999999999998E-4</v>
      </c>
      <c r="J266">
        <v>167.58535000000001</v>
      </c>
      <c r="K266">
        <v>0</v>
      </c>
      <c r="L266">
        <v>588310</v>
      </c>
      <c r="M266">
        <v>7203006039</v>
      </c>
      <c r="N266" t="s">
        <v>322</v>
      </c>
      <c r="O266">
        <v>298.02</v>
      </c>
      <c r="P266">
        <v>1875232</v>
      </c>
      <c r="Q266">
        <v>7203</v>
      </c>
      <c r="R266" t="s">
        <v>323</v>
      </c>
      <c r="S266">
        <v>6</v>
      </c>
      <c r="T266">
        <v>39</v>
      </c>
      <c r="U266">
        <v>0</v>
      </c>
      <c r="V266">
        <v>0</v>
      </c>
      <c r="W266" t="s">
        <v>1309</v>
      </c>
      <c r="X266" t="s">
        <v>1310</v>
      </c>
      <c r="Y266">
        <v>1.100101721303E+29</v>
      </c>
      <c r="Z266" t="s">
        <v>326</v>
      </c>
      <c r="AA266" s="73">
        <v>34334</v>
      </c>
      <c r="AB266" t="s">
        <v>327</v>
      </c>
      <c r="AC266" t="s">
        <v>1311</v>
      </c>
      <c r="AD266" t="s">
        <v>329</v>
      </c>
      <c r="AE266" t="s">
        <v>330</v>
      </c>
      <c r="AF266" t="s">
        <v>1312</v>
      </c>
      <c r="AG266">
        <v>167.6</v>
      </c>
      <c r="AH266" s="72">
        <v>298.02</v>
      </c>
      <c r="AI266">
        <v>6853015152121</v>
      </c>
      <c r="AJ266" t="s">
        <v>216</v>
      </c>
      <c r="AK266">
        <v>1953</v>
      </c>
      <c r="AL266">
        <v>71</v>
      </c>
      <c r="AM266">
        <v>1994</v>
      </c>
      <c r="AN266">
        <v>2023</v>
      </c>
      <c r="AO266" t="s">
        <v>322</v>
      </c>
      <c r="AP266">
        <v>298.02</v>
      </c>
      <c r="AQ266" t="s">
        <v>332</v>
      </c>
      <c r="AR266" t="s">
        <v>333</v>
      </c>
      <c r="AS266" t="s">
        <v>334</v>
      </c>
      <c r="AT266" t="s">
        <v>335</v>
      </c>
      <c r="AU266" s="73">
        <v>43046</v>
      </c>
      <c r="AV266">
        <v>34</v>
      </c>
      <c r="AW266">
        <v>113</v>
      </c>
      <c r="AX266">
        <v>125</v>
      </c>
      <c r="AY266">
        <v>132</v>
      </c>
      <c r="AZ266">
        <v>141</v>
      </c>
      <c r="BA266">
        <v>212</v>
      </c>
      <c r="BB266">
        <v>223</v>
      </c>
      <c r="BC266">
        <v>235</v>
      </c>
      <c r="BD266">
        <v>241</v>
      </c>
      <c r="BE266">
        <v>312</v>
      </c>
      <c r="BF266">
        <v>324</v>
      </c>
      <c r="BG266">
        <v>332</v>
      </c>
      <c r="BH266">
        <v>342</v>
      </c>
      <c r="BI266">
        <v>412</v>
      </c>
      <c r="BJ266">
        <v>422</v>
      </c>
      <c r="BK266">
        <v>432</v>
      </c>
      <c r="BL266">
        <v>441</v>
      </c>
      <c r="BM266" t="s">
        <v>336</v>
      </c>
      <c r="BN266" t="s">
        <v>336</v>
      </c>
      <c r="BO266" t="s">
        <v>337</v>
      </c>
      <c r="BP266">
        <v>7203006039</v>
      </c>
    </row>
    <row r="267" spans="1:68">
      <c r="A267">
        <v>265</v>
      </c>
      <c r="B267" t="s">
        <v>319</v>
      </c>
      <c r="C267">
        <v>924618</v>
      </c>
      <c r="D267">
        <v>7203006005</v>
      </c>
      <c r="E267" t="s">
        <v>320</v>
      </c>
      <c r="F267" t="s">
        <v>321</v>
      </c>
      <c r="G267">
        <v>1</v>
      </c>
      <c r="H267">
        <v>7203006</v>
      </c>
      <c r="I267">
        <v>7.2099999999999996E-4</v>
      </c>
      <c r="J267">
        <v>311.82254499999999</v>
      </c>
      <c r="K267">
        <v>0</v>
      </c>
      <c r="L267">
        <v>322108</v>
      </c>
      <c r="M267">
        <v>7203006005</v>
      </c>
      <c r="N267" t="s">
        <v>407</v>
      </c>
      <c r="O267">
        <v>593.70000000000005</v>
      </c>
      <c r="P267">
        <v>1872942</v>
      </c>
      <c r="Q267">
        <v>7203</v>
      </c>
      <c r="R267" t="s">
        <v>323</v>
      </c>
      <c r="S267">
        <v>6</v>
      </c>
      <c r="T267">
        <v>5</v>
      </c>
      <c r="U267">
        <v>0</v>
      </c>
      <c r="V267">
        <v>0</v>
      </c>
      <c r="W267" t="s">
        <v>1313</v>
      </c>
      <c r="X267" t="s">
        <v>1314</v>
      </c>
      <c r="Y267">
        <v>1.100101721303E+29</v>
      </c>
      <c r="Z267" t="s">
        <v>326</v>
      </c>
      <c r="AA267" s="73">
        <v>34334</v>
      </c>
      <c r="AB267" t="s">
        <v>327</v>
      </c>
      <c r="AC267" t="s">
        <v>1315</v>
      </c>
      <c r="AD267" t="s">
        <v>329</v>
      </c>
      <c r="AE267" t="s">
        <v>336</v>
      </c>
      <c r="AF267" t="s">
        <v>336</v>
      </c>
      <c r="AG267">
        <v>325</v>
      </c>
      <c r="AH267" s="72">
        <v>593.70000000000005</v>
      </c>
      <c r="AI267">
        <v>6853015152121</v>
      </c>
      <c r="AJ267" t="s">
        <v>211</v>
      </c>
      <c r="AK267">
        <v>1956</v>
      </c>
      <c r="AL267">
        <v>68</v>
      </c>
      <c r="AM267">
        <v>1994</v>
      </c>
      <c r="AN267">
        <v>2023</v>
      </c>
      <c r="AO267" t="s">
        <v>407</v>
      </c>
      <c r="AP267">
        <v>593.70000000000005</v>
      </c>
      <c r="AQ267" t="s">
        <v>443</v>
      </c>
      <c r="AR267" t="s">
        <v>333</v>
      </c>
      <c r="AS267" t="s">
        <v>361</v>
      </c>
      <c r="AT267" t="s">
        <v>335</v>
      </c>
      <c r="AU267" s="73">
        <v>41506</v>
      </c>
      <c r="AV267">
        <v>51</v>
      </c>
      <c r="AW267">
        <v>114</v>
      </c>
      <c r="AX267">
        <v>125</v>
      </c>
      <c r="AY267">
        <v>133</v>
      </c>
      <c r="AZ267">
        <v>141</v>
      </c>
      <c r="BA267">
        <v>212</v>
      </c>
      <c r="BB267">
        <v>223</v>
      </c>
      <c r="BC267">
        <v>235</v>
      </c>
      <c r="BD267">
        <v>241</v>
      </c>
      <c r="BE267" t="s">
        <v>336</v>
      </c>
      <c r="BF267" t="s">
        <v>336</v>
      </c>
      <c r="BG267">
        <v>332</v>
      </c>
      <c r="BH267" t="s">
        <v>336</v>
      </c>
      <c r="BI267" t="s">
        <v>336</v>
      </c>
      <c r="BJ267" t="s">
        <v>336</v>
      </c>
      <c r="BK267" t="s">
        <v>336</v>
      </c>
      <c r="BL267" t="s">
        <v>336</v>
      </c>
      <c r="BM267" t="s">
        <v>336</v>
      </c>
      <c r="BN267" t="s">
        <v>336</v>
      </c>
      <c r="BO267" t="s">
        <v>362</v>
      </c>
      <c r="BP267">
        <v>7203006005</v>
      </c>
    </row>
    <row r="268" spans="1:68">
      <c r="A268">
        <v>266</v>
      </c>
      <c r="B268" t="s">
        <v>319</v>
      </c>
      <c r="C268">
        <v>924640</v>
      </c>
      <c r="D268">
        <v>7203006022</v>
      </c>
      <c r="E268" t="s">
        <v>320</v>
      </c>
      <c r="F268" t="s">
        <v>321</v>
      </c>
      <c r="G268">
        <v>1</v>
      </c>
      <c r="H268">
        <v>7203006</v>
      </c>
      <c r="I268">
        <v>4.3800000000000002E-4</v>
      </c>
      <c r="J268">
        <v>131.05982700000001</v>
      </c>
      <c r="K268">
        <v>0</v>
      </c>
      <c r="L268" t="s">
        <v>336</v>
      </c>
      <c r="M268" t="s">
        <v>336</v>
      </c>
      <c r="N268" t="s">
        <v>336</v>
      </c>
      <c r="O268" t="s">
        <v>336</v>
      </c>
      <c r="P268">
        <v>515804</v>
      </c>
      <c r="Q268">
        <v>7203</v>
      </c>
      <c r="R268" t="s">
        <v>323</v>
      </c>
      <c r="S268">
        <v>6</v>
      </c>
      <c r="T268">
        <v>22</v>
      </c>
      <c r="U268">
        <v>0</v>
      </c>
      <c r="V268">
        <v>0</v>
      </c>
      <c r="W268" t="s">
        <v>1316</v>
      </c>
      <c r="X268" t="s">
        <v>1317</v>
      </c>
      <c r="Y268">
        <v>1.100101721303E+29</v>
      </c>
      <c r="Z268" t="s">
        <v>326</v>
      </c>
      <c r="AA268" s="73">
        <v>34939</v>
      </c>
      <c r="AB268" t="s">
        <v>327</v>
      </c>
      <c r="AC268" t="s">
        <v>1318</v>
      </c>
      <c r="AD268" t="s">
        <v>329</v>
      </c>
      <c r="AE268" t="s">
        <v>336</v>
      </c>
      <c r="AF268" t="s">
        <v>336</v>
      </c>
      <c r="AG268">
        <v>130</v>
      </c>
      <c r="AH268" s="72">
        <v>0</v>
      </c>
      <c r="AI268">
        <v>6853015152121</v>
      </c>
      <c r="AJ268" t="s">
        <v>215</v>
      </c>
      <c r="AK268" t="s">
        <v>336</v>
      </c>
      <c r="AM268">
        <v>1994</v>
      </c>
      <c r="AN268">
        <v>2023</v>
      </c>
      <c r="AO268" t="s">
        <v>336</v>
      </c>
      <c r="AP268">
        <v>-1</v>
      </c>
      <c r="AQ268" t="s">
        <v>336</v>
      </c>
      <c r="AR268" t="s">
        <v>336</v>
      </c>
      <c r="AS268" t="s">
        <v>336</v>
      </c>
      <c r="AT268" t="s">
        <v>336</v>
      </c>
      <c r="AU268" s="73">
        <v>1</v>
      </c>
      <c r="AV268">
        <v>-1</v>
      </c>
      <c r="AW268" t="s">
        <v>336</v>
      </c>
      <c r="AX268" t="s">
        <v>336</v>
      </c>
      <c r="AY268" t="s">
        <v>336</v>
      </c>
      <c r="AZ268" t="s">
        <v>336</v>
      </c>
      <c r="BA268" t="s">
        <v>336</v>
      </c>
      <c r="BB268" t="s">
        <v>336</v>
      </c>
      <c r="BC268" t="s">
        <v>336</v>
      </c>
      <c r="BD268" t="s">
        <v>336</v>
      </c>
      <c r="BE268" t="s">
        <v>336</v>
      </c>
      <c r="BF268" t="s">
        <v>336</v>
      </c>
      <c r="BG268" t="s">
        <v>336</v>
      </c>
      <c r="BH268" t="s">
        <v>336</v>
      </c>
      <c r="BI268" t="s">
        <v>336</v>
      </c>
      <c r="BJ268" t="s">
        <v>336</v>
      </c>
      <c r="BK268" t="s">
        <v>336</v>
      </c>
      <c r="BL268" t="s">
        <v>336</v>
      </c>
      <c r="BM268" t="s">
        <v>336</v>
      </c>
      <c r="BN268" t="s">
        <v>336</v>
      </c>
      <c r="BO268" t="s">
        <v>336</v>
      </c>
      <c r="BP268">
        <v>7203006022</v>
      </c>
    </row>
    <row r="269" spans="1:68">
      <c r="A269">
        <v>267</v>
      </c>
      <c r="B269" t="s">
        <v>319</v>
      </c>
      <c r="C269">
        <v>924641</v>
      </c>
      <c r="D269">
        <v>7203006018</v>
      </c>
      <c r="E269" t="s">
        <v>320</v>
      </c>
      <c r="F269" t="s">
        <v>321</v>
      </c>
      <c r="G269">
        <v>1</v>
      </c>
      <c r="H269">
        <v>7203006</v>
      </c>
      <c r="I269">
        <v>4.3600000000000003E-4</v>
      </c>
      <c r="J269">
        <v>129.54572099999999</v>
      </c>
      <c r="K269">
        <v>0</v>
      </c>
      <c r="L269" t="s">
        <v>336</v>
      </c>
      <c r="M269" t="s">
        <v>336</v>
      </c>
      <c r="N269" t="s">
        <v>336</v>
      </c>
      <c r="O269" t="s">
        <v>336</v>
      </c>
      <c r="P269">
        <v>520540</v>
      </c>
      <c r="Q269">
        <v>7203</v>
      </c>
      <c r="R269" t="s">
        <v>323</v>
      </c>
      <c r="S269">
        <v>6</v>
      </c>
      <c r="T269">
        <v>18</v>
      </c>
      <c r="U269">
        <v>0</v>
      </c>
      <c r="V269">
        <v>0</v>
      </c>
      <c r="W269" t="s">
        <v>1319</v>
      </c>
      <c r="X269" t="s">
        <v>1320</v>
      </c>
      <c r="Y269">
        <v>1.100101721303E+29</v>
      </c>
      <c r="Z269" t="s">
        <v>326</v>
      </c>
      <c r="AA269" s="73">
        <v>34334</v>
      </c>
      <c r="AB269" t="s">
        <v>327</v>
      </c>
      <c r="AC269" t="s">
        <v>1321</v>
      </c>
      <c r="AD269" t="s">
        <v>329</v>
      </c>
      <c r="AE269" t="s">
        <v>330</v>
      </c>
      <c r="AF269" t="s">
        <v>1322</v>
      </c>
      <c r="AG269">
        <v>130</v>
      </c>
      <c r="AH269" s="72">
        <v>0</v>
      </c>
      <c r="AI269">
        <v>6853015152121</v>
      </c>
      <c r="AJ269" t="s">
        <v>425</v>
      </c>
      <c r="AK269" t="s">
        <v>336</v>
      </c>
      <c r="AM269">
        <v>1994</v>
      </c>
      <c r="AN269">
        <v>2023</v>
      </c>
      <c r="AO269" t="s">
        <v>336</v>
      </c>
      <c r="AP269">
        <v>-1</v>
      </c>
      <c r="AQ269" t="s">
        <v>336</v>
      </c>
      <c r="AR269" t="s">
        <v>336</v>
      </c>
      <c r="AS269" t="s">
        <v>336</v>
      </c>
      <c r="AT269" t="s">
        <v>336</v>
      </c>
      <c r="AU269" s="73">
        <v>1</v>
      </c>
      <c r="AV269">
        <v>-1</v>
      </c>
      <c r="AW269" t="s">
        <v>336</v>
      </c>
      <c r="AX269" t="s">
        <v>336</v>
      </c>
      <c r="AY269" t="s">
        <v>336</v>
      </c>
      <c r="AZ269" t="s">
        <v>336</v>
      </c>
      <c r="BA269" t="s">
        <v>336</v>
      </c>
      <c r="BB269" t="s">
        <v>336</v>
      </c>
      <c r="BC269" t="s">
        <v>336</v>
      </c>
      <c r="BD269" t="s">
        <v>336</v>
      </c>
      <c r="BE269" t="s">
        <v>336</v>
      </c>
      <c r="BF269" t="s">
        <v>336</v>
      </c>
      <c r="BG269" t="s">
        <v>336</v>
      </c>
      <c r="BH269" t="s">
        <v>336</v>
      </c>
      <c r="BI269" t="s">
        <v>336</v>
      </c>
      <c r="BJ269" t="s">
        <v>336</v>
      </c>
      <c r="BK269" t="s">
        <v>336</v>
      </c>
      <c r="BL269" t="s">
        <v>336</v>
      </c>
      <c r="BM269" t="s">
        <v>336</v>
      </c>
      <c r="BN269" t="s">
        <v>336</v>
      </c>
      <c r="BO269" t="s">
        <v>336</v>
      </c>
      <c r="BP269">
        <v>7203006018</v>
      </c>
    </row>
    <row r="270" spans="1:68">
      <c r="A270">
        <v>268</v>
      </c>
      <c r="B270" t="s">
        <v>319</v>
      </c>
      <c r="C270">
        <v>924642</v>
      </c>
      <c r="D270">
        <v>7203006017</v>
      </c>
      <c r="E270" t="s">
        <v>320</v>
      </c>
      <c r="F270" t="s">
        <v>321</v>
      </c>
      <c r="G270">
        <v>1</v>
      </c>
      <c r="H270">
        <v>7203006</v>
      </c>
      <c r="I270">
        <v>1.173E-3</v>
      </c>
      <c r="J270">
        <v>940.16517399999998</v>
      </c>
      <c r="K270">
        <v>0</v>
      </c>
      <c r="L270" t="s">
        <v>336</v>
      </c>
      <c r="M270" t="s">
        <v>336</v>
      </c>
      <c r="N270" t="s">
        <v>336</v>
      </c>
      <c r="O270" t="s">
        <v>336</v>
      </c>
      <c r="P270">
        <v>520539</v>
      </c>
      <c r="Q270">
        <v>7203</v>
      </c>
      <c r="R270" t="s">
        <v>323</v>
      </c>
      <c r="S270">
        <v>6</v>
      </c>
      <c r="T270">
        <v>17</v>
      </c>
      <c r="U270">
        <v>0</v>
      </c>
      <c r="V270">
        <v>0</v>
      </c>
      <c r="W270" t="s">
        <v>1323</v>
      </c>
      <c r="X270" t="s">
        <v>1324</v>
      </c>
      <c r="Y270">
        <v>1.100101721303E+29</v>
      </c>
      <c r="Z270" t="s">
        <v>326</v>
      </c>
      <c r="AA270" s="73">
        <v>35347</v>
      </c>
      <c r="AB270" t="s">
        <v>327</v>
      </c>
      <c r="AC270" t="s">
        <v>1325</v>
      </c>
      <c r="AD270" t="s">
        <v>329</v>
      </c>
      <c r="AE270" t="s">
        <v>330</v>
      </c>
      <c r="AF270" t="s">
        <v>1326</v>
      </c>
      <c r="AG270">
        <v>931</v>
      </c>
      <c r="AH270" s="72">
        <v>0</v>
      </c>
      <c r="AI270">
        <v>6853015152121</v>
      </c>
      <c r="AJ270" t="s">
        <v>215</v>
      </c>
      <c r="AK270" t="s">
        <v>336</v>
      </c>
      <c r="AM270">
        <v>1994</v>
      </c>
      <c r="AN270">
        <v>2023</v>
      </c>
      <c r="AO270" t="s">
        <v>336</v>
      </c>
      <c r="AP270">
        <v>-1</v>
      </c>
      <c r="AQ270" t="s">
        <v>336</v>
      </c>
      <c r="AR270" t="s">
        <v>336</v>
      </c>
      <c r="AS270" t="s">
        <v>336</v>
      </c>
      <c r="AT270" t="s">
        <v>336</v>
      </c>
      <c r="AU270" s="73">
        <v>1</v>
      </c>
      <c r="AV270">
        <v>-1</v>
      </c>
      <c r="AW270" t="s">
        <v>336</v>
      </c>
      <c r="AX270" t="s">
        <v>336</v>
      </c>
      <c r="AY270" t="s">
        <v>336</v>
      </c>
      <c r="AZ270" t="s">
        <v>336</v>
      </c>
      <c r="BA270" t="s">
        <v>336</v>
      </c>
      <c r="BB270" t="s">
        <v>336</v>
      </c>
      <c r="BC270" t="s">
        <v>336</v>
      </c>
      <c r="BD270" t="s">
        <v>336</v>
      </c>
      <c r="BE270" t="s">
        <v>336</v>
      </c>
      <c r="BF270" t="s">
        <v>336</v>
      </c>
      <c r="BG270" t="s">
        <v>336</v>
      </c>
      <c r="BH270" t="s">
        <v>336</v>
      </c>
      <c r="BI270" t="s">
        <v>336</v>
      </c>
      <c r="BJ270" t="s">
        <v>336</v>
      </c>
      <c r="BK270" t="s">
        <v>336</v>
      </c>
      <c r="BL270" t="s">
        <v>336</v>
      </c>
      <c r="BM270" t="s">
        <v>336</v>
      </c>
      <c r="BN270" t="s">
        <v>336</v>
      </c>
      <c r="BO270" t="s">
        <v>336</v>
      </c>
      <c r="BP270">
        <v>7203006017</v>
      </c>
    </row>
    <row r="271" spans="1:68">
      <c r="A271">
        <v>269</v>
      </c>
      <c r="B271" t="s">
        <v>319</v>
      </c>
      <c r="C271">
        <v>924643</v>
      </c>
      <c r="D271">
        <v>7203006038</v>
      </c>
      <c r="E271" t="s">
        <v>320</v>
      </c>
      <c r="F271" t="s">
        <v>321</v>
      </c>
      <c r="G271">
        <v>1</v>
      </c>
      <c r="H271">
        <v>7203006</v>
      </c>
      <c r="I271">
        <v>4.86E-4</v>
      </c>
      <c r="J271">
        <v>170.32414</v>
      </c>
      <c r="K271">
        <v>0</v>
      </c>
      <c r="L271">
        <v>994020</v>
      </c>
      <c r="M271">
        <v>7203006038</v>
      </c>
      <c r="N271" t="s">
        <v>322</v>
      </c>
      <c r="O271">
        <v>310.3</v>
      </c>
      <c r="P271">
        <v>1875231</v>
      </c>
      <c r="Q271">
        <v>7203</v>
      </c>
      <c r="R271" t="s">
        <v>323</v>
      </c>
      <c r="S271">
        <v>6</v>
      </c>
      <c r="T271">
        <v>38</v>
      </c>
      <c r="U271">
        <v>0</v>
      </c>
      <c r="V271">
        <v>0</v>
      </c>
      <c r="W271" t="s">
        <v>1327</v>
      </c>
      <c r="X271" t="s">
        <v>1328</v>
      </c>
      <c r="Y271">
        <v>1.100101721303E+29</v>
      </c>
      <c r="Z271" t="s">
        <v>326</v>
      </c>
      <c r="AA271" s="73">
        <v>34334</v>
      </c>
      <c r="AB271" t="s">
        <v>327</v>
      </c>
      <c r="AC271" t="s">
        <v>1329</v>
      </c>
      <c r="AD271" t="s">
        <v>329</v>
      </c>
      <c r="AE271" t="s">
        <v>330</v>
      </c>
      <c r="AF271" t="s">
        <v>1330</v>
      </c>
      <c r="AG271">
        <v>170.3</v>
      </c>
      <c r="AH271" s="72">
        <v>310.3</v>
      </c>
      <c r="AI271">
        <v>6853015152121</v>
      </c>
      <c r="AJ271" t="s">
        <v>216</v>
      </c>
      <c r="AK271">
        <v>1930</v>
      </c>
      <c r="AL271">
        <v>94</v>
      </c>
      <c r="AM271">
        <v>1994</v>
      </c>
      <c r="AN271">
        <v>2023</v>
      </c>
      <c r="AO271" t="s">
        <v>322</v>
      </c>
      <c r="AP271">
        <v>310.3</v>
      </c>
      <c r="AQ271" t="s">
        <v>332</v>
      </c>
      <c r="AR271" t="s">
        <v>333</v>
      </c>
      <c r="AS271" t="s">
        <v>334</v>
      </c>
      <c r="AT271" t="s">
        <v>335</v>
      </c>
      <c r="AU271" s="73">
        <v>43788</v>
      </c>
      <c r="AV271">
        <v>28</v>
      </c>
      <c r="AW271">
        <v>113</v>
      </c>
      <c r="AX271">
        <v>125</v>
      </c>
      <c r="AY271">
        <v>132</v>
      </c>
      <c r="AZ271">
        <v>141</v>
      </c>
      <c r="BA271">
        <v>212</v>
      </c>
      <c r="BB271">
        <v>222</v>
      </c>
      <c r="BC271">
        <v>234</v>
      </c>
      <c r="BD271">
        <v>241</v>
      </c>
      <c r="BE271">
        <v>313</v>
      </c>
      <c r="BF271">
        <v>323</v>
      </c>
      <c r="BG271">
        <v>331</v>
      </c>
      <c r="BH271">
        <v>341</v>
      </c>
      <c r="BI271">
        <v>414</v>
      </c>
      <c r="BJ271">
        <v>423</v>
      </c>
      <c r="BK271">
        <v>431</v>
      </c>
      <c r="BL271">
        <v>441</v>
      </c>
      <c r="BM271" t="s">
        <v>336</v>
      </c>
      <c r="BN271" t="s">
        <v>336</v>
      </c>
      <c r="BO271" t="s">
        <v>337</v>
      </c>
      <c r="BP271">
        <v>7203006038</v>
      </c>
    </row>
    <row r="272" spans="1:68">
      <c r="A272">
        <v>270</v>
      </c>
      <c r="B272" t="s">
        <v>319</v>
      </c>
      <c r="C272">
        <v>924644</v>
      </c>
      <c r="D272">
        <v>7203006034</v>
      </c>
      <c r="E272" t="s">
        <v>320</v>
      </c>
      <c r="F272" t="s">
        <v>321</v>
      </c>
      <c r="G272">
        <v>1</v>
      </c>
      <c r="H272">
        <v>7203006</v>
      </c>
      <c r="I272">
        <v>9.3099999999999997E-4</v>
      </c>
      <c r="J272">
        <v>643.44828600000005</v>
      </c>
      <c r="K272">
        <v>0</v>
      </c>
      <c r="L272" t="s">
        <v>336</v>
      </c>
      <c r="M272" t="s">
        <v>336</v>
      </c>
      <c r="N272" t="s">
        <v>336</v>
      </c>
      <c r="O272" t="s">
        <v>336</v>
      </c>
      <c r="P272">
        <v>527368</v>
      </c>
      <c r="Q272">
        <v>7203</v>
      </c>
      <c r="R272" t="s">
        <v>323</v>
      </c>
      <c r="S272">
        <v>6</v>
      </c>
      <c r="T272">
        <v>34</v>
      </c>
      <c r="U272">
        <v>0</v>
      </c>
      <c r="V272">
        <v>0</v>
      </c>
      <c r="W272" t="s">
        <v>1331</v>
      </c>
      <c r="X272" t="s">
        <v>1332</v>
      </c>
      <c r="Y272">
        <v>1.100101721303E+29</v>
      </c>
      <c r="Z272" t="s">
        <v>326</v>
      </c>
      <c r="AA272" s="73">
        <v>34334</v>
      </c>
      <c r="AB272" t="s">
        <v>327</v>
      </c>
      <c r="AC272" t="s">
        <v>1333</v>
      </c>
      <c r="AD272" t="s">
        <v>329</v>
      </c>
      <c r="AE272" t="s">
        <v>330</v>
      </c>
      <c r="AF272" t="s">
        <v>1334</v>
      </c>
      <c r="AG272">
        <v>645</v>
      </c>
      <c r="AH272" s="72">
        <v>0</v>
      </c>
      <c r="AI272">
        <v>6853015153422</v>
      </c>
      <c r="AJ272" t="s">
        <v>425</v>
      </c>
      <c r="AK272" t="s">
        <v>336</v>
      </c>
      <c r="AM272">
        <v>1994</v>
      </c>
      <c r="AN272">
        <v>2023</v>
      </c>
      <c r="AO272" t="s">
        <v>336</v>
      </c>
      <c r="AP272">
        <v>-1</v>
      </c>
      <c r="AQ272" t="s">
        <v>336</v>
      </c>
      <c r="AR272" t="s">
        <v>336</v>
      </c>
      <c r="AS272" t="s">
        <v>336</v>
      </c>
      <c r="AT272" t="s">
        <v>336</v>
      </c>
      <c r="AU272" s="73">
        <v>1</v>
      </c>
      <c r="AV272">
        <v>-1</v>
      </c>
      <c r="AW272" t="s">
        <v>336</v>
      </c>
      <c r="AX272" t="s">
        <v>336</v>
      </c>
      <c r="AY272" t="s">
        <v>336</v>
      </c>
      <c r="AZ272" t="s">
        <v>336</v>
      </c>
      <c r="BA272" t="s">
        <v>336</v>
      </c>
      <c r="BB272" t="s">
        <v>336</v>
      </c>
      <c r="BC272" t="s">
        <v>336</v>
      </c>
      <c r="BD272" t="s">
        <v>336</v>
      </c>
      <c r="BE272" t="s">
        <v>336</v>
      </c>
      <c r="BF272" t="s">
        <v>336</v>
      </c>
      <c r="BG272" t="s">
        <v>336</v>
      </c>
      <c r="BH272" t="s">
        <v>336</v>
      </c>
      <c r="BI272" t="s">
        <v>336</v>
      </c>
      <c r="BJ272" t="s">
        <v>336</v>
      </c>
      <c r="BK272" t="s">
        <v>336</v>
      </c>
      <c r="BL272" t="s">
        <v>336</v>
      </c>
      <c r="BM272" t="s">
        <v>336</v>
      </c>
      <c r="BN272" t="s">
        <v>336</v>
      </c>
      <c r="BO272" t="s">
        <v>336</v>
      </c>
      <c r="BP272">
        <v>7203006034</v>
      </c>
    </row>
    <row r="273" spans="1:68">
      <c r="A273">
        <v>271</v>
      </c>
      <c r="B273" t="s">
        <v>319</v>
      </c>
      <c r="C273">
        <v>924645</v>
      </c>
      <c r="D273">
        <v>7203006009</v>
      </c>
      <c r="E273" t="s">
        <v>320</v>
      </c>
      <c r="F273" t="s">
        <v>321</v>
      </c>
      <c r="G273">
        <v>1</v>
      </c>
      <c r="H273">
        <v>7203006</v>
      </c>
      <c r="I273">
        <v>3.1399999999999999E-4</v>
      </c>
      <c r="J273">
        <v>70.751018999999999</v>
      </c>
      <c r="K273">
        <v>0</v>
      </c>
      <c r="L273">
        <v>479365</v>
      </c>
      <c r="M273">
        <v>7203006009</v>
      </c>
      <c r="N273" t="s">
        <v>620</v>
      </c>
      <c r="O273">
        <v>75.099999999999994</v>
      </c>
      <c r="P273">
        <v>522499</v>
      </c>
      <c r="Q273">
        <v>7203</v>
      </c>
      <c r="R273" t="s">
        <v>323</v>
      </c>
      <c r="S273">
        <v>6</v>
      </c>
      <c r="T273">
        <v>9</v>
      </c>
      <c r="U273">
        <v>0</v>
      </c>
      <c r="V273">
        <v>0</v>
      </c>
      <c r="W273" t="s">
        <v>1335</v>
      </c>
      <c r="X273" t="s">
        <v>1336</v>
      </c>
      <c r="Y273">
        <v>1.100101721303E+29</v>
      </c>
      <c r="Z273" t="s">
        <v>326</v>
      </c>
      <c r="AA273" s="73">
        <v>34334</v>
      </c>
      <c r="AB273" t="s">
        <v>327</v>
      </c>
      <c r="AC273" t="s">
        <v>1337</v>
      </c>
      <c r="AD273" t="s">
        <v>329</v>
      </c>
      <c r="AE273" t="s">
        <v>330</v>
      </c>
      <c r="AF273" t="s">
        <v>1338</v>
      </c>
      <c r="AG273">
        <v>71</v>
      </c>
      <c r="AH273" s="72">
        <v>146</v>
      </c>
      <c r="AI273">
        <v>6853015152121</v>
      </c>
      <c r="AJ273" t="s">
        <v>211</v>
      </c>
      <c r="AK273">
        <v>1923</v>
      </c>
      <c r="AL273">
        <v>101</v>
      </c>
      <c r="AM273">
        <v>1994</v>
      </c>
      <c r="AN273">
        <v>2023</v>
      </c>
      <c r="AO273" t="s">
        <v>341</v>
      </c>
      <c r="AP273">
        <v>70.900000000000006</v>
      </c>
      <c r="AQ273" t="s">
        <v>332</v>
      </c>
      <c r="AR273" t="s">
        <v>333</v>
      </c>
      <c r="AS273" t="s">
        <v>361</v>
      </c>
      <c r="AT273" t="s">
        <v>335</v>
      </c>
      <c r="AU273" s="73">
        <v>37916</v>
      </c>
      <c r="AV273">
        <v>37</v>
      </c>
      <c r="AW273">
        <v>113</v>
      </c>
      <c r="AX273">
        <v>125</v>
      </c>
      <c r="AY273">
        <v>133</v>
      </c>
      <c r="AZ273">
        <v>141</v>
      </c>
      <c r="BA273">
        <v>212</v>
      </c>
      <c r="BB273">
        <v>223</v>
      </c>
      <c r="BC273">
        <v>233</v>
      </c>
      <c r="BD273">
        <v>241</v>
      </c>
      <c r="BE273" t="s">
        <v>336</v>
      </c>
      <c r="BF273" t="s">
        <v>336</v>
      </c>
      <c r="BG273">
        <v>332</v>
      </c>
      <c r="BH273" t="s">
        <v>336</v>
      </c>
      <c r="BI273" t="s">
        <v>336</v>
      </c>
      <c r="BJ273" t="s">
        <v>336</v>
      </c>
      <c r="BK273" t="s">
        <v>336</v>
      </c>
      <c r="BL273" t="s">
        <v>336</v>
      </c>
      <c r="BM273" t="s">
        <v>336</v>
      </c>
      <c r="BN273" t="s">
        <v>336</v>
      </c>
      <c r="BO273" t="s">
        <v>362</v>
      </c>
      <c r="BP273">
        <v>7203006009</v>
      </c>
    </row>
    <row r="274" spans="1:68">
      <c r="A274">
        <v>272</v>
      </c>
      <c r="B274" t="s">
        <v>319</v>
      </c>
      <c r="C274">
        <v>924646</v>
      </c>
      <c r="D274">
        <v>7203006012</v>
      </c>
      <c r="E274" t="s">
        <v>320</v>
      </c>
      <c r="F274" t="s">
        <v>321</v>
      </c>
      <c r="G274">
        <v>80</v>
      </c>
      <c r="H274">
        <v>7203006</v>
      </c>
      <c r="I274">
        <v>7.2199999999999999E-4</v>
      </c>
      <c r="J274">
        <v>360.67140699999999</v>
      </c>
      <c r="K274">
        <v>0</v>
      </c>
      <c r="L274">
        <v>253847</v>
      </c>
      <c r="M274">
        <v>7203006012</v>
      </c>
      <c r="N274" t="s">
        <v>346</v>
      </c>
      <c r="O274">
        <v>162.4</v>
      </c>
      <c r="P274">
        <v>278957</v>
      </c>
      <c r="Q274">
        <v>7203</v>
      </c>
      <c r="R274" t="s">
        <v>323</v>
      </c>
      <c r="S274">
        <v>6</v>
      </c>
      <c r="T274">
        <v>12</v>
      </c>
      <c r="U274">
        <v>1</v>
      </c>
      <c r="V274">
        <v>2009</v>
      </c>
      <c r="W274" t="s">
        <v>1339</v>
      </c>
      <c r="X274" t="s">
        <v>1340</v>
      </c>
      <c r="Y274">
        <v>1.100101721303E+29</v>
      </c>
      <c r="Z274" t="s">
        <v>326</v>
      </c>
      <c r="AA274" s="73">
        <v>34334</v>
      </c>
      <c r="AB274" t="s">
        <v>349</v>
      </c>
      <c r="AC274" t="s">
        <v>1341</v>
      </c>
      <c r="AD274" t="s">
        <v>329</v>
      </c>
      <c r="AE274" t="s">
        <v>336</v>
      </c>
      <c r="AF274" t="s">
        <v>336</v>
      </c>
      <c r="AG274">
        <v>1.91</v>
      </c>
      <c r="AH274" s="72">
        <v>5.4</v>
      </c>
      <c r="AI274">
        <v>6853015152121</v>
      </c>
      <c r="AJ274" t="s">
        <v>216</v>
      </c>
      <c r="AK274">
        <v>1985</v>
      </c>
      <c r="AL274">
        <v>39</v>
      </c>
      <c r="AM274">
        <v>1994</v>
      </c>
      <c r="AN274">
        <v>2023</v>
      </c>
      <c r="AO274" t="s">
        <v>351</v>
      </c>
      <c r="AP274">
        <v>5.4</v>
      </c>
      <c r="AQ274" t="s">
        <v>332</v>
      </c>
      <c r="AR274" t="s">
        <v>352</v>
      </c>
      <c r="AS274" t="s">
        <v>334</v>
      </c>
      <c r="AT274" t="s">
        <v>335</v>
      </c>
      <c r="AU274" s="73">
        <v>44300</v>
      </c>
      <c r="AV274">
        <v>54</v>
      </c>
      <c r="AW274">
        <v>115</v>
      </c>
      <c r="AX274">
        <v>125</v>
      </c>
      <c r="AY274">
        <v>134</v>
      </c>
      <c r="AZ274">
        <v>141</v>
      </c>
      <c r="BA274">
        <v>213</v>
      </c>
      <c r="BB274">
        <v>223</v>
      </c>
      <c r="BC274">
        <v>233</v>
      </c>
      <c r="BD274">
        <v>241</v>
      </c>
      <c r="BE274">
        <v>312</v>
      </c>
      <c r="BF274">
        <v>324</v>
      </c>
      <c r="BG274">
        <v>334</v>
      </c>
      <c r="BH274">
        <v>342</v>
      </c>
      <c r="BI274">
        <v>412</v>
      </c>
      <c r="BJ274">
        <v>423</v>
      </c>
      <c r="BK274">
        <v>434</v>
      </c>
      <c r="BL274">
        <v>442</v>
      </c>
      <c r="BM274" t="s">
        <v>336</v>
      </c>
      <c r="BN274" t="s">
        <v>336</v>
      </c>
      <c r="BO274" t="s">
        <v>337</v>
      </c>
      <c r="BP274">
        <v>7203006012</v>
      </c>
    </row>
    <row r="275" spans="1:68">
      <c r="A275">
        <v>273</v>
      </c>
      <c r="B275" t="s">
        <v>319</v>
      </c>
      <c r="C275">
        <v>924647</v>
      </c>
      <c r="D275">
        <v>7203006011</v>
      </c>
      <c r="E275" t="s">
        <v>320</v>
      </c>
      <c r="F275" t="s">
        <v>321</v>
      </c>
      <c r="G275">
        <v>1</v>
      </c>
      <c r="H275">
        <v>7203006</v>
      </c>
      <c r="I275">
        <v>7.1000000000000002E-4</v>
      </c>
      <c r="J275">
        <v>229.452811</v>
      </c>
      <c r="K275">
        <v>0</v>
      </c>
      <c r="L275">
        <v>621472</v>
      </c>
      <c r="M275">
        <v>7203006011</v>
      </c>
      <c r="N275" t="s">
        <v>341</v>
      </c>
      <c r="O275">
        <v>64.7</v>
      </c>
      <c r="P275">
        <v>522500</v>
      </c>
      <c r="Q275">
        <v>7203</v>
      </c>
      <c r="R275" t="s">
        <v>323</v>
      </c>
      <c r="S275">
        <v>6</v>
      </c>
      <c r="T275">
        <v>11</v>
      </c>
      <c r="U275">
        <v>0</v>
      </c>
      <c r="V275">
        <v>0</v>
      </c>
      <c r="W275" t="s">
        <v>1342</v>
      </c>
      <c r="X275" t="s">
        <v>1343</v>
      </c>
      <c r="Y275">
        <v>1.100101721303E+29</v>
      </c>
      <c r="Z275" t="s">
        <v>326</v>
      </c>
      <c r="AA275" s="73">
        <v>34334</v>
      </c>
      <c r="AB275" t="s">
        <v>327</v>
      </c>
      <c r="AC275" t="s">
        <v>1344</v>
      </c>
      <c r="AD275" t="s">
        <v>329</v>
      </c>
      <c r="AE275" t="s">
        <v>330</v>
      </c>
      <c r="AF275" t="s">
        <v>1345</v>
      </c>
      <c r="AG275">
        <v>226.8</v>
      </c>
      <c r="AH275" s="72">
        <v>489.9</v>
      </c>
      <c r="AI275">
        <v>6853015152121</v>
      </c>
      <c r="AJ275" t="s">
        <v>211</v>
      </c>
      <c r="AK275">
        <v>1954</v>
      </c>
      <c r="AL275">
        <v>70</v>
      </c>
      <c r="AM275">
        <v>1994</v>
      </c>
      <c r="AN275">
        <v>2023</v>
      </c>
      <c r="AO275" t="s">
        <v>341</v>
      </c>
      <c r="AP275">
        <v>64.7</v>
      </c>
      <c r="AQ275" t="s">
        <v>332</v>
      </c>
      <c r="AR275" t="s">
        <v>333</v>
      </c>
      <c r="AS275" t="s">
        <v>361</v>
      </c>
      <c r="AT275" t="s">
        <v>335</v>
      </c>
      <c r="AU275" s="73">
        <v>36861</v>
      </c>
      <c r="AV275">
        <v>36</v>
      </c>
      <c r="AW275">
        <v>113</v>
      </c>
      <c r="AX275">
        <v>125</v>
      </c>
      <c r="AY275">
        <v>132</v>
      </c>
      <c r="AZ275">
        <v>141</v>
      </c>
      <c r="BA275">
        <v>212</v>
      </c>
      <c r="BB275">
        <v>223</v>
      </c>
      <c r="BC275">
        <v>233</v>
      </c>
      <c r="BD275">
        <v>242</v>
      </c>
      <c r="BE275" t="s">
        <v>336</v>
      </c>
      <c r="BF275" t="s">
        <v>336</v>
      </c>
      <c r="BG275">
        <v>332</v>
      </c>
      <c r="BH275" t="s">
        <v>336</v>
      </c>
      <c r="BI275" t="s">
        <v>336</v>
      </c>
      <c r="BJ275" t="s">
        <v>336</v>
      </c>
      <c r="BK275" t="s">
        <v>336</v>
      </c>
      <c r="BL275" t="s">
        <v>336</v>
      </c>
      <c r="BM275" t="s">
        <v>336</v>
      </c>
      <c r="BN275" t="s">
        <v>336</v>
      </c>
      <c r="BO275" t="s">
        <v>362</v>
      </c>
      <c r="BP275">
        <v>7203006011</v>
      </c>
    </row>
    <row r="276" spans="1:68">
      <c r="A276">
        <v>274</v>
      </c>
      <c r="B276" t="s">
        <v>319</v>
      </c>
      <c r="C276">
        <v>924648</v>
      </c>
      <c r="D276">
        <v>7203006041</v>
      </c>
      <c r="E276" t="s">
        <v>320</v>
      </c>
      <c r="F276" t="s">
        <v>321</v>
      </c>
      <c r="G276">
        <v>104</v>
      </c>
      <c r="H276">
        <v>7203006</v>
      </c>
      <c r="I276">
        <v>1.1000000000000001E-3</v>
      </c>
      <c r="J276">
        <v>641.886889</v>
      </c>
      <c r="K276">
        <v>0</v>
      </c>
      <c r="L276">
        <v>109457</v>
      </c>
      <c r="M276">
        <v>7203006041</v>
      </c>
      <c r="N276" t="s">
        <v>1346</v>
      </c>
      <c r="O276">
        <v>121.7</v>
      </c>
      <c r="P276">
        <v>297170</v>
      </c>
      <c r="Q276">
        <v>7203</v>
      </c>
      <c r="R276" t="s">
        <v>323</v>
      </c>
      <c r="S276">
        <v>6</v>
      </c>
      <c r="T276">
        <v>41</v>
      </c>
      <c r="U276">
        <v>1</v>
      </c>
      <c r="V276">
        <v>92002</v>
      </c>
      <c r="W276" t="s">
        <v>1347</v>
      </c>
      <c r="X276" t="s">
        <v>1348</v>
      </c>
      <c r="Y276">
        <v>1.100101721303E+29</v>
      </c>
      <c r="Z276" t="s">
        <v>326</v>
      </c>
      <c r="AA276" s="73">
        <v>34334</v>
      </c>
      <c r="AB276" t="s">
        <v>349</v>
      </c>
      <c r="AC276" t="s">
        <v>1349</v>
      </c>
      <c r="AD276" t="s">
        <v>329</v>
      </c>
      <c r="AE276" t="s">
        <v>336</v>
      </c>
      <c r="AF276" t="s">
        <v>336</v>
      </c>
      <c r="AG276">
        <v>4.5</v>
      </c>
      <c r="AH276" s="72">
        <v>11.6</v>
      </c>
      <c r="AI276">
        <v>6853015153422</v>
      </c>
      <c r="AJ276" t="s">
        <v>211</v>
      </c>
      <c r="AK276">
        <v>1993</v>
      </c>
      <c r="AL276">
        <v>31</v>
      </c>
      <c r="AM276">
        <v>1994</v>
      </c>
      <c r="AN276">
        <v>2023</v>
      </c>
      <c r="AO276" t="s">
        <v>346</v>
      </c>
      <c r="AP276">
        <v>11.6</v>
      </c>
      <c r="AQ276" t="s">
        <v>332</v>
      </c>
      <c r="AR276" t="s">
        <v>352</v>
      </c>
      <c r="AS276" t="s">
        <v>361</v>
      </c>
      <c r="AT276" t="s">
        <v>1350</v>
      </c>
      <c r="AU276" s="73">
        <v>37916</v>
      </c>
      <c r="AV276">
        <v>48</v>
      </c>
      <c r="AW276">
        <v>113</v>
      </c>
      <c r="AX276">
        <v>121</v>
      </c>
      <c r="AY276">
        <v>134</v>
      </c>
      <c r="AZ276">
        <v>143</v>
      </c>
      <c r="BA276">
        <v>213</v>
      </c>
      <c r="BB276">
        <v>221</v>
      </c>
      <c r="BC276">
        <v>232</v>
      </c>
      <c r="BD276">
        <v>242</v>
      </c>
      <c r="BE276" t="s">
        <v>336</v>
      </c>
      <c r="BF276" t="s">
        <v>336</v>
      </c>
      <c r="BG276" t="s">
        <v>336</v>
      </c>
      <c r="BH276" t="s">
        <v>336</v>
      </c>
      <c r="BI276" t="s">
        <v>336</v>
      </c>
      <c r="BJ276" t="s">
        <v>336</v>
      </c>
      <c r="BK276" t="s">
        <v>336</v>
      </c>
      <c r="BL276" t="s">
        <v>336</v>
      </c>
      <c r="BM276">
        <v>512</v>
      </c>
      <c r="BN276" t="s">
        <v>336</v>
      </c>
      <c r="BO276" t="s">
        <v>362</v>
      </c>
      <c r="BP276">
        <v>7203006041</v>
      </c>
    </row>
    <row r="277" spans="1:68">
      <c r="A277">
        <v>275</v>
      </c>
      <c r="B277" t="s">
        <v>319</v>
      </c>
      <c r="C277">
        <v>924649</v>
      </c>
      <c r="D277">
        <v>7203006015</v>
      </c>
      <c r="E277" t="s">
        <v>320</v>
      </c>
      <c r="F277" t="s">
        <v>321</v>
      </c>
      <c r="G277">
        <v>1</v>
      </c>
      <c r="H277">
        <v>7203006</v>
      </c>
      <c r="I277">
        <v>1.0120000000000001E-3</v>
      </c>
      <c r="J277">
        <v>551.17298000000005</v>
      </c>
      <c r="K277">
        <v>0</v>
      </c>
      <c r="L277">
        <v>728251</v>
      </c>
      <c r="M277">
        <v>7203006015</v>
      </c>
      <c r="N277" t="s">
        <v>627</v>
      </c>
      <c r="O277">
        <v>484.22</v>
      </c>
      <c r="P277">
        <v>537586</v>
      </c>
      <c r="Q277">
        <v>7203</v>
      </c>
      <c r="R277" t="s">
        <v>323</v>
      </c>
      <c r="S277">
        <v>6</v>
      </c>
      <c r="T277">
        <v>15</v>
      </c>
      <c r="U277">
        <v>0</v>
      </c>
      <c r="V277">
        <v>0</v>
      </c>
      <c r="W277" t="s">
        <v>1351</v>
      </c>
      <c r="X277" t="s">
        <v>1352</v>
      </c>
      <c r="Y277">
        <v>1.100101721303E+29</v>
      </c>
      <c r="Z277" t="s">
        <v>326</v>
      </c>
      <c r="AA277" s="73">
        <v>34334</v>
      </c>
      <c r="AB277" t="s">
        <v>327</v>
      </c>
      <c r="AC277" t="s">
        <v>1353</v>
      </c>
      <c r="AD277" t="s">
        <v>329</v>
      </c>
      <c r="AE277" t="s">
        <v>336</v>
      </c>
      <c r="AF277" t="s">
        <v>336</v>
      </c>
      <c r="AG277">
        <v>557</v>
      </c>
      <c r="AH277" s="72">
        <v>484.22</v>
      </c>
      <c r="AI277">
        <v>6853015152121</v>
      </c>
      <c r="AJ277" t="s">
        <v>211</v>
      </c>
      <c r="AK277">
        <v>1933</v>
      </c>
      <c r="AL277">
        <v>91</v>
      </c>
      <c r="AM277">
        <v>1994</v>
      </c>
      <c r="AN277">
        <v>2023</v>
      </c>
      <c r="AO277" t="s">
        <v>627</v>
      </c>
      <c r="AP277">
        <v>484.22</v>
      </c>
      <c r="AQ277" t="s">
        <v>443</v>
      </c>
      <c r="AR277" t="s">
        <v>333</v>
      </c>
      <c r="AS277" t="s">
        <v>361</v>
      </c>
      <c r="AT277" t="s">
        <v>335</v>
      </c>
      <c r="AU277" s="73">
        <v>44510</v>
      </c>
      <c r="AV277">
        <v>52</v>
      </c>
      <c r="AW277">
        <v>114</v>
      </c>
      <c r="AX277">
        <v>125</v>
      </c>
      <c r="AY277">
        <v>134</v>
      </c>
      <c r="AZ277">
        <v>141</v>
      </c>
      <c r="BA277">
        <v>211</v>
      </c>
      <c r="BB277">
        <v>221</v>
      </c>
      <c r="BC277">
        <v>232</v>
      </c>
      <c r="BD277">
        <v>241</v>
      </c>
      <c r="BE277" t="s">
        <v>336</v>
      </c>
      <c r="BF277" t="s">
        <v>336</v>
      </c>
      <c r="BG277" t="s">
        <v>336</v>
      </c>
      <c r="BH277" t="s">
        <v>336</v>
      </c>
      <c r="BI277" t="s">
        <v>336</v>
      </c>
      <c r="BJ277" t="s">
        <v>336</v>
      </c>
      <c r="BK277" t="s">
        <v>336</v>
      </c>
      <c r="BL277" t="s">
        <v>336</v>
      </c>
      <c r="BM277">
        <v>512</v>
      </c>
      <c r="BN277" t="s">
        <v>336</v>
      </c>
      <c r="BO277" t="s">
        <v>362</v>
      </c>
      <c r="BP277">
        <v>7203006015</v>
      </c>
    </row>
    <row r="278" spans="1:68">
      <c r="A278">
        <v>276</v>
      </c>
      <c r="B278" t="s">
        <v>319</v>
      </c>
      <c r="C278">
        <v>924650</v>
      </c>
      <c r="D278">
        <v>7203006014</v>
      </c>
      <c r="E278" t="s">
        <v>320</v>
      </c>
      <c r="F278" t="s">
        <v>321</v>
      </c>
      <c r="G278">
        <v>1</v>
      </c>
      <c r="H278">
        <v>7203006</v>
      </c>
      <c r="I278">
        <v>8.9599999999999999E-4</v>
      </c>
      <c r="J278">
        <v>275.25579900000002</v>
      </c>
      <c r="K278">
        <v>0</v>
      </c>
      <c r="L278" t="s">
        <v>336</v>
      </c>
      <c r="M278" t="s">
        <v>336</v>
      </c>
      <c r="N278" t="s">
        <v>336</v>
      </c>
      <c r="O278" t="s">
        <v>336</v>
      </c>
      <c r="P278">
        <v>525616</v>
      </c>
      <c r="Q278">
        <v>7203</v>
      </c>
      <c r="R278" t="s">
        <v>323</v>
      </c>
      <c r="S278">
        <v>6</v>
      </c>
      <c r="T278">
        <v>14</v>
      </c>
      <c r="U278">
        <v>0</v>
      </c>
      <c r="V278">
        <v>0</v>
      </c>
      <c r="W278" t="s">
        <v>1354</v>
      </c>
      <c r="X278" t="s">
        <v>1355</v>
      </c>
      <c r="Y278">
        <v>1.100101721303E+29</v>
      </c>
      <c r="Z278" t="s">
        <v>326</v>
      </c>
      <c r="AA278" s="73">
        <v>34334</v>
      </c>
      <c r="AB278" t="s">
        <v>327</v>
      </c>
      <c r="AC278" t="s">
        <v>1356</v>
      </c>
      <c r="AD278" t="s">
        <v>329</v>
      </c>
      <c r="AE278" t="s">
        <v>336</v>
      </c>
      <c r="AF278" t="s">
        <v>336</v>
      </c>
      <c r="AG278">
        <v>283</v>
      </c>
      <c r="AH278" s="72">
        <v>0</v>
      </c>
      <c r="AI278">
        <v>6853015152121</v>
      </c>
      <c r="AJ278" t="s">
        <v>425</v>
      </c>
      <c r="AK278" t="s">
        <v>336</v>
      </c>
      <c r="AM278">
        <v>1994</v>
      </c>
      <c r="AN278">
        <v>2023</v>
      </c>
      <c r="AO278" t="s">
        <v>336</v>
      </c>
      <c r="AP278">
        <v>-1</v>
      </c>
      <c r="AQ278" t="s">
        <v>336</v>
      </c>
      <c r="AR278" t="s">
        <v>336</v>
      </c>
      <c r="AS278" t="s">
        <v>336</v>
      </c>
      <c r="AT278" t="s">
        <v>336</v>
      </c>
      <c r="AU278" s="73">
        <v>1</v>
      </c>
      <c r="AV278">
        <v>-1</v>
      </c>
      <c r="AW278" t="s">
        <v>336</v>
      </c>
      <c r="AX278" t="s">
        <v>336</v>
      </c>
      <c r="AY278" t="s">
        <v>336</v>
      </c>
      <c r="AZ278" t="s">
        <v>336</v>
      </c>
      <c r="BA278" t="s">
        <v>336</v>
      </c>
      <c r="BB278" t="s">
        <v>336</v>
      </c>
      <c r="BC278" t="s">
        <v>336</v>
      </c>
      <c r="BD278" t="s">
        <v>336</v>
      </c>
      <c r="BE278" t="s">
        <v>336</v>
      </c>
      <c r="BF278" t="s">
        <v>336</v>
      </c>
      <c r="BG278" t="s">
        <v>336</v>
      </c>
      <c r="BH278" t="s">
        <v>336</v>
      </c>
      <c r="BI278" t="s">
        <v>336</v>
      </c>
      <c r="BJ278" t="s">
        <v>336</v>
      </c>
      <c r="BK278" t="s">
        <v>336</v>
      </c>
      <c r="BL278" t="s">
        <v>336</v>
      </c>
      <c r="BM278" t="s">
        <v>336</v>
      </c>
      <c r="BN278" t="s">
        <v>336</v>
      </c>
      <c r="BO278" t="s">
        <v>336</v>
      </c>
      <c r="BP278">
        <v>7203006014</v>
      </c>
    </row>
    <row r="279" spans="1:68">
      <c r="A279">
        <v>277</v>
      </c>
      <c r="B279" t="s">
        <v>319</v>
      </c>
      <c r="C279">
        <v>930141</v>
      </c>
      <c r="D279">
        <v>7203032020</v>
      </c>
      <c r="E279" t="s">
        <v>320</v>
      </c>
      <c r="F279" t="s">
        <v>321</v>
      </c>
      <c r="G279">
        <v>1</v>
      </c>
      <c r="H279">
        <v>7203032</v>
      </c>
      <c r="I279">
        <v>7.4899999999999999E-4</v>
      </c>
      <c r="J279">
        <v>237.83220299999999</v>
      </c>
      <c r="K279">
        <v>0</v>
      </c>
      <c r="L279">
        <v>611139</v>
      </c>
      <c r="M279">
        <v>7203032020</v>
      </c>
      <c r="N279" t="s">
        <v>407</v>
      </c>
      <c r="O279">
        <v>407.2</v>
      </c>
      <c r="P279">
        <v>1849723</v>
      </c>
      <c r="Q279">
        <v>7203</v>
      </c>
      <c r="R279" t="s">
        <v>323</v>
      </c>
      <c r="S279">
        <v>32</v>
      </c>
      <c r="T279">
        <v>20</v>
      </c>
      <c r="U279">
        <v>0</v>
      </c>
      <c r="V279">
        <v>0</v>
      </c>
      <c r="W279" t="s">
        <v>1357</v>
      </c>
      <c r="X279" t="s">
        <v>1358</v>
      </c>
      <c r="Y279">
        <v>1.100101721303E+29</v>
      </c>
      <c r="Z279" t="s">
        <v>326</v>
      </c>
      <c r="AA279" s="73">
        <v>34334</v>
      </c>
      <c r="AB279" t="s">
        <v>327</v>
      </c>
      <c r="AC279" t="s">
        <v>1359</v>
      </c>
      <c r="AD279" t="s">
        <v>329</v>
      </c>
      <c r="AE279" t="s">
        <v>330</v>
      </c>
      <c r="AF279" t="s">
        <v>1360</v>
      </c>
      <c r="AG279">
        <v>236</v>
      </c>
      <c r="AH279" s="72">
        <v>407.2</v>
      </c>
      <c r="AI279">
        <v>6853015152121</v>
      </c>
      <c r="AJ279" t="s">
        <v>211</v>
      </c>
      <c r="AK279">
        <v>1953</v>
      </c>
      <c r="AL279">
        <v>71</v>
      </c>
      <c r="AM279">
        <v>1994</v>
      </c>
      <c r="AN279">
        <v>2023</v>
      </c>
      <c r="AO279" t="s">
        <v>407</v>
      </c>
      <c r="AP279">
        <v>407.2</v>
      </c>
      <c r="AQ279" t="s">
        <v>443</v>
      </c>
      <c r="AR279" t="s">
        <v>333</v>
      </c>
      <c r="AS279" t="s">
        <v>361</v>
      </c>
      <c r="AT279" t="s">
        <v>335</v>
      </c>
      <c r="AU279" s="73">
        <v>40534</v>
      </c>
      <c r="AV279">
        <v>43</v>
      </c>
      <c r="AW279">
        <v>113</v>
      </c>
      <c r="AX279">
        <v>125</v>
      </c>
      <c r="AY279">
        <v>132</v>
      </c>
      <c r="AZ279">
        <v>141</v>
      </c>
      <c r="BA279">
        <v>213</v>
      </c>
      <c r="BB279">
        <v>223</v>
      </c>
      <c r="BC279">
        <v>234</v>
      </c>
      <c r="BD279">
        <v>242</v>
      </c>
      <c r="BE279">
        <v>0</v>
      </c>
      <c r="BF279">
        <v>0</v>
      </c>
      <c r="BG279">
        <v>333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 t="s">
        <v>362</v>
      </c>
      <c r="BP279">
        <v>7203032020</v>
      </c>
    </row>
    <row r="280" spans="1:68">
      <c r="A280">
        <v>278</v>
      </c>
      <c r="B280" t="s">
        <v>319</v>
      </c>
      <c r="C280">
        <v>930142</v>
      </c>
      <c r="D280">
        <v>7203032021</v>
      </c>
      <c r="E280" t="s">
        <v>320</v>
      </c>
      <c r="F280" t="s">
        <v>321</v>
      </c>
      <c r="G280">
        <v>1</v>
      </c>
      <c r="H280">
        <v>7203032</v>
      </c>
      <c r="I280">
        <v>7.4799999999999997E-4</v>
      </c>
      <c r="J280">
        <v>259.46984900000001</v>
      </c>
      <c r="K280">
        <v>0</v>
      </c>
      <c r="L280">
        <v>245322</v>
      </c>
      <c r="M280">
        <v>7203032021</v>
      </c>
      <c r="N280" t="s">
        <v>341</v>
      </c>
      <c r="O280">
        <v>385.7</v>
      </c>
      <c r="P280">
        <v>536212</v>
      </c>
      <c r="Q280">
        <v>7203</v>
      </c>
      <c r="R280" t="s">
        <v>323</v>
      </c>
      <c r="S280">
        <v>32</v>
      </c>
      <c r="T280">
        <v>21</v>
      </c>
      <c r="U280">
        <v>0</v>
      </c>
      <c r="V280">
        <v>0</v>
      </c>
      <c r="W280" t="s">
        <v>1361</v>
      </c>
      <c r="X280" t="s">
        <v>1362</v>
      </c>
      <c r="Y280">
        <v>1.100101721303E+29</v>
      </c>
      <c r="Z280" t="s">
        <v>326</v>
      </c>
      <c r="AA280" s="73">
        <v>35167</v>
      </c>
      <c r="AB280" t="s">
        <v>327</v>
      </c>
      <c r="AC280" t="s">
        <v>1363</v>
      </c>
      <c r="AD280" t="s">
        <v>329</v>
      </c>
      <c r="AE280" t="s">
        <v>336</v>
      </c>
      <c r="AF280" t="s">
        <v>336</v>
      </c>
      <c r="AG280">
        <v>259</v>
      </c>
      <c r="AH280" s="72">
        <v>412.12</v>
      </c>
      <c r="AI280">
        <v>6853015152121</v>
      </c>
      <c r="AJ280" t="s">
        <v>211</v>
      </c>
      <c r="AK280">
        <v>1953</v>
      </c>
      <c r="AL280">
        <v>71</v>
      </c>
      <c r="AM280">
        <v>1994</v>
      </c>
      <c r="AN280">
        <v>2023</v>
      </c>
      <c r="AO280" t="s">
        <v>341</v>
      </c>
      <c r="AP280">
        <v>236.77</v>
      </c>
      <c r="AQ280" t="s">
        <v>332</v>
      </c>
      <c r="AR280" t="s">
        <v>333</v>
      </c>
      <c r="AS280" t="s">
        <v>361</v>
      </c>
      <c r="AT280" t="s">
        <v>335</v>
      </c>
      <c r="AU280" s="73">
        <v>43788</v>
      </c>
      <c r="AV280">
        <v>58</v>
      </c>
      <c r="AW280">
        <v>114</v>
      </c>
      <c r="AX280">
        <v>125</v>
      </c>
      <c r="AY280">
        <v>134</v>
      </c>
      <c r="AZ280">
        <v>141</v>
      </c>
      <c r="BA280">
        <v>213</v>
      </c>
      <c r="BB280">
        <v>223</v>
      </c>
      <c r="BC280">
        <v>235</v>
      </c>
      <c r="BD280">
        <v>242</v>
      </c>
      <c r="BE280" t="s">
        <v>336</v>
      </c>
      <c r="BF280" t="s">
        <v>336</v>
      </c>
      <c r="BG280">
        <v>332</v>
      </c>
      <c r="BH280" t="s">
        <v>336</v>
      </c>
      <c r="BI280" t="s">
        <v>336</v>
      </c>
      <c r="BJ280" t="s">
        <v>336</v>
      </c>
      <c r="BK280" t="s">
        <v>336</v>
      </c>
      <c r="BL280" t="s">
        <v>336</v>
      </c>
      <c r="BM280" t="s">
        <v>336</v>
      </c>
      <c r="BN280" t="s">
        <v>336</v>
      </c>
      <c r="BO280" t="s">
        <v>362</v>
      </c>
      <c r="BP280">
        <v>7203032021</v>
      </c>
    </row>
    <row r="281" spans="1:68">
      <c r="AH281"/>
    </row>
    <row r="282" spans="1:68">
      <c r="AH282"/>
    </row>
    <row r="283" spans="1:68">
      <c r="AH283"/>
    </row>
    <row r="284" spans="1:68">
      <c r="AH284"/>
    </row>
    <row r="285" spans="1:68">
      <c r="AH285"/>
    </row>
  </sheetData>
  <autoFilter ref="A1:BP28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68"/>
  <sheetViews>
    <sheetView showGridLines="0" workbookViewId="0">
      <selection activeCell="A4" sqref="A4:E5"/>
    </sheetView>
  </sheetViews>
  <sheetFormatPr baseColWidth="10" defaultColWidth="10.85546875" defaultRowHeight="15"/>
  <cols>
    <col min="1" max="1" width="32.42578125" style="278" customWidth="1"/>
    <col min="2" max="2" width="10.85546875" style="278"/>
    <col min="3" max="4" width="18.42578125" style="278" customWidth="1"/>
    <col min="5" max="5" width="11.140625" style="278" bestFit="1" customWidth="1"/>
    <col min="6" max="11" width="21.42578125" style="278" customWidth="1"/>
    <col min="12" max="12" width="24.28515625" style="278" bestFit="1" customWidth="1"/>
    <col min="13" max="14" width="22.85546875" style="278" bestFit="1" customWidth="1"/>
    <col min="15" max="15" width="21.42578125" style="278" customWidth="1"/>
    <col min="16" max="25" width="3.7109375" style="278" customWidth="1"/>
    <col min="26" max="26" width="2.28515625" style="359" customWidth="1"/>
    <col min="27" max="27" width="28.140625" style="278" bestFit="1" customWidth="1"/>
    <col min="28" max="29" width="26" style="278" bestFit="1" customWidth="1"/>
    <col min="30" max="30" width="24.140625" style="278" bestFit="1" customWidth="1"/>
    <col min="31" max="31" width="24.28515625" style="278" bestFit="1" customWidth="1"/>
    <col min="32" max="32" width="25.28515625" style="278" bestFit="1" customWidth="1"/>
    <col min="33" max="33" width="23.140625" style="278" bestFit="1" customWidth="1"/>
    <col min="34" max="39" width="24.28515625" style="278" bestFit="1" customWidth="1"/>
    <col min="40" max="40" width="25.7109375" style="278" bestFit="1" customWidth="1"/>
    <col min="41" max="41" width="10.85546875" style="278" bestFit="1"/>
    <col min="42" max="42" width="25.28515625" style="278" bestFit="1" customWidth="1"/>
    <col min="43" max="43" width="10.140625" style="278" bestFit="1" customWidth="1"/>
    <col min="44" max="44" width="10.85546875" style="278" bestFit="1"/>
    <col min="45" max="45" width="10.140625" style="278" bestFit="1" customWidth="1"/>
    <col min="46" max="46" width="10.85546875" style="278" bestFit="1"/>
    <col min="47" max="47" width="27.7109375" style="278" bestFit="1" customWidth="1"/>
    <col min="48" max="48" width="19.85546875" style="278" bestFit="1" customWidth="1"/>
    <col min="49" max="49" width="21.42578125" style="278" bestFit="1" customWidth="1"/>
    <col min="50" max="16384" width="10.85546875" style="278"/>
  </cols>
  <sheetData>
    <row r="3" spans="1:47" ht="15.75" thickBot="1">
      <c r="Z3"/>
    </row>
    <row r="4" spans="1:47" ht="14.45" customHeight="1">
      <c r="A4" s="1086"/>
      <c r="B4" s="1087"/>
      <c r="C4" s="1087"/>
      <c r="D4" s="1087"/>
      <c r="E4" s="1087"/>
      <c r="F4" s="1057" t="s">
        <v>1680</v>
      </c>
      <c r="G4" s="1057"/>
      <c r="H4" s="1057"/>
      <c r="I4" s="1057"/>
      <c r="J4" s="1057"/>
      <c r="K4" s="1057"/>
      <c r="L4" s="1057"/>
      <c r="M4" s="1057"/>
      <c r="N4" s="1057"/>
      <c r="O4" s="1057"/>
      <c r="P4" s="1080" t="s">
        <v>1681</v>
      </c>
      <c r="Q4" s="1081"/>
      <c r="R4" s="1081"/>
      <c r="S4" s="1081"/>
      <c r="T4" s="1081"/>
      <c r="U4" s="1081"/>
      <c r="V4" s="1081"/>
      <c r="W4" s="1081"/>
      <c r="X4" s="1081"/>
      <c r="Y4" s="1082"/>
      <c r="Z4"/>
      <c r="AA4" s="1056" t="s">
        <v>1682</v>
      </c>
      <c r="AB4" s="1057"/>
      <c r="AC4" s="1057"/>
      <c r="AD4" s="1057"/>
      <c r="AE4" s="1057"/>
      <c r="AF4" s="1057"/>
      <c r="AG4" s="1057"/>
      <c r="AH4" s="1057"/>
      <c r="AI4" s="1057"/>
      <c r="AJ4" s="1057"/>
      <c r="AK4" s="1057"/>
      <c r="AL4" s="1057"/>
      <c r="AM4" s="1057"/>
      <c r="AN4" s="1057"/>
      <c r="AO4" s="1057"/>
      <c r="AP4" s="1057"/>
      <c r="AQ4" s="1057"/>
      <c r="AR4" s="1057"/>
      <c r="AS4" s="1057"/>
      <c r="AT4" s="1090"/>
    </row>
    <row r="5" spans="1:47" ht="31.5">
      <c r="A5" s="1088"/>
      <c r="B5" s="1089"/>
      <c r="C5" s="1089"/>
      <c r="D5" s="1089"/>
      <c r="E5" s="1089"/>
      <c r="F5" s="1035"/>
      <c r="G5" s="1035"/>
      <c r="H5" s="1035"/>
      <c r="I5" s="1035"/>
      <c r="J5" s="1035"/>
      <c r="K5" s="1035"/>
      <c r="L5" s="1035"/>
      <c r="M5" s="1035"/>
      <c r="N5" s="1035"/>
      <c r="O5" s="1035"/>
      <c r="P5" s="1083"/>
      <c r="Q5" s="1084"/>
      <c r="R5" s="1084"/>
      <c r="S5" s="1084"/>
      <c r="T5" s="1084"/>
      <c r="U5" s="1084"/>
      <c r="V5" s="1084"/>
      <c r="W5" s="1084"/>
      <c r="X5" s="1084"/>
      <c r="Y5" s="1085"/>
      <c r="Z5"/>
      <c r="AA5" s="286" t="s">
        <v>1683</v>
      </c>
      <c r="AB5" s="285" t="s">
        <v>1684</v>
      </c>
      <c r="AC5" s="285" t="s">
        <v>1683</v>
      </c>
      <c r="AD5" s="285" t="s">
        <v>1684</v>
      </c>
      <c r="AE5" s="285" t="s">
        <v>1683</v>
      </c>
      <c r="AF5" s="285" t="s">
        <v>1684</v>
      </c>
      <c r="AG5" s="285" t="s">
        <v>1683</v>
      </c>
      <c r="AH5" s="285" t="s">
        <v>1684</v>
      </c>
      <c r="AI5" s="285" t="s">
        <v>1683</v>
      </c>
      <c r="AJ5" s="285" t="s">
        <v>1684</v>
      </c>
      <c r="AK5" s="285" t="s">
        <v>1683</v>
      </c>
      <c r="AL5" s="285" t="s">
        <v>1684</v>
      </c>
      <c r="AM5" s="285" t="s">
        <v>1683</v>
      </c>
      <c r="AN5" s="285" t="s">
        <v>1684</v>
      </c>
      <c r="AO5" s="285" t="s">
        <v>1683</v>
      </c>
      <c r="AP5" s="285" t="s">
        <v>1684</v>
      </c>
      <c r="AQ5" s="285" t="s">
        <v>1683</v>
      </c>
      <c r="AR5" s="285" t="s">
        <v>1684</v>
      </c>
      <c r="AS5" s="285" t="s">
        <v>1683</v>
      </c>
      <c r="AT5" s="287" t="s">
        <v>1684</v>
      </c>
    </row>
    <row r="6" spans="1:47" ht="63">
      <c r="A6" s="286" t="s">
        <v>163</v>
      </c>
      <c r="B6" s="285" t="s">
        <v>230</v>
      </c>
      <c r="C6" s="285" t="s">
        <v>1685</v>
      </c>
      <c r="D6" s="288" t="s">
        <v>1686</v>
      </c>
      <c r="E6" s="285" t="s">
        <v>1687</v>
      </c>
      <c r="F6" s="289" t="s">
        <v>1688</v>
      </c>
      <c r="G6" s="290" t="s">
        <v>1689</v>
      </c>
      <c r="H6" s="291" t="s">
        <v>1690</v>
      </c>
      <c r="I6" s="292" t="s">
        <v>1691</v>
      </c>
      <c r="J6" s="293" t="s">
        <v>1692</v>
      </c>
      <c r="K6" s="294" t="s">
        <v>1693</v>
      </c>
      <c r="L6" s="295" t="s">
        <v>1694</v>
      </c>
      <c r="M6" s="296" t="s">
        <v>1695</v>
      </c>
      <c r="N6" s="297" t="s">
        <v>1696</v>
      </c>
      <c r="O6" s="297" t="s">
        <v>1697</v>
      </c>
      <c r="P6" s="285">
        <v>1</v>
      </c>
      <c r="Q6" s="285">
        <v>2</v>
      </c>
      <c r="R6" s="285">
        <v>3</v>
      </c>
      <c r="S6" s="285">
        <v>4</v>
      </c>
      <c r="T6" s="285">
        <v>5</v>
      </c>
      <c r="U6" s="285">
        <v>6</v>
      </c>
      <c r="V6" s="285">
        <v>7</v>
      </c>
      <c r="W6" s="285">
        <v>8</v>
      </c>
      <c r="X6" s="285">
        <v>9</v>
      </c>
      <c r="Y6" s="287">
        <v>10</v>
      </c>
      <c r="Z6"/>
      <c r="AA6" s="1043">
        <v>1</v>
      </c>
      <c r="AB6" s="1035"/>
      <c r="AC6" s="1035">
        <v>2</v>
      </c>
      <c r="AD6" s="1035"/>
      <c r="AE6" s="1035">
        <v>3</v>
      </c>
      <c r="AF6" s="1035"/>
      <c r="AG6" s="1035">
        <v>4</v>
      </c>
      <c r="AH6" s="1035"/>
      <c r="AI6" s="1035">
        <v>5</v>
      </c>
      <c r="AJ6" s="1035"/>
      <c r="AK6" s="1035">
        <v>6</v>
      </c>
      <c r="AL6" s="1035"/>
      <c r="AM6" s="1035">
        <v>7</v>
      </c>
      <c r="AN6" s="1035"/>
      <c r="AO6" s="1035">
        <v>8</v>
      </c>
      <c r="AP6" s="1035"/>
      <c r="AQ6" s="1035">
        <v>9</v>
      </c>
      <c r="AR6" s="1035"/>
      <c r="AS6" s="1035">
        <v>10</v>
      </c>
      <c r="AT6" s="1036"/>
    </row>
    <row r="7" spans="1:47" s="311" customFormat="1" ht="15.75">
      <c r="A7" s="298" t="s">
        <v>1698</v>
      </c>
      <c r="B7" s="299"/>
      <c r="C7" s="299"/>
      <c r="D7" s="300">
        <v>148252.43715750001</v>
      </c>
      <c r="E7" s="301">
        <v>1069.5141917777776</v>
      </c>
      <c r="F7" s="302"/>
      <c r="G7" s="302"/>
      <c r="H7" s="302"/>
      <c r="I7" s="303"/>
      <c r="J7" s="303"/>
      <c r="K7" s="302"/>
      <c r="L7" s="304"/>
      <c r="M7" s="304"/>
      <c r="N7" s="304"/>
      <c r="O7" s="304"/>
      <c r="P7" s="299"/>
      <c r="Q7" s="299"/>
      <c r="R7" s="299"/>
      <c r="S7" s="299"/>
      <c r="T7" s="299"/>
      <c r="U7" s="299"/>
      <c r="V7" s="299"/>
      <c r="W7" s="299"/>
      <c r="X7" s="299"/>
      <c r="Y7" s="305"/>
      <c r="Z7"/>
      <c r="AA7" s="306">
        <v>34392753244.849998</v>
      </c>
      <c r="AB7" s="307">
        <v>68700510479.60099</v>
      </c>
      <c r="AC7" s="307">
        <v>68785506489.699997</v>
      </c>
      <c r="AD7" s="307">
        <v>91600680639.468002</v>
      </c>
      <c r="AE7" s="307">
        <v>283683156094.54999</v>
      </c>
      <c r="AF7" s="307">
        <v>148223371294.797</v>
      </c>
      <c r="AG7" s="307">
        <v>85867766761.199997</v>
      </c>
      <c r="AH7" s="307">
        <v>106030481086.92801</v>
      </c>
      <c r="AI7" s="307">
        <v>364598294341.04999</v>
      </c>
      <c r="AJ7" s="307">
        <v>193472005806.71698</v>
      </c>
      <c r="AK7" s="307">
        <v>128122221353.70001</v>
      </c>
      <c r="AL7" s="307">
        <v>151932193322.02802</v>
      </c>
      <c r="AM7" s="307">
        <v>448427774737.94995</v>
      </c>
      <c r="AN7" s="307">
        <v>113949144991.521</v>
      </c>
      <c r="AO7" s="308">
        <v>0</v>
      </c>
      <c r="AP7" s="308">
        <v>0</v>
      </c>
      <c r="AQ7" s="308">
        <v>0</v>
      </c>
      <c r="AR7" s="308">
        <v>0</v>
      </c>
      <c r="AS7" s="308">
        <v>0</v>
      </c>
      <c r="AT7" s="309">
        <v>0</v>
      </c>
      <c r="AU7" s="310"/>
    </row>
    <row r="8" spans="1:47">
      <c r="A8" s="1043" t="s">
        <v>1447</v>
      </c>
      <c r="B8" s="312" t="s">
        <v>1699</v>
      </c>
      <c r="C8" s="312" t="s">
        <v>1700</v>
      </c>
      <c r="D8" s="313">
        <v>4029.0006715</v>
      </c>
      <c r="E8" s="284"/>
      <c r="F8" s="313">
        <v>4029.0006715</v>
      </c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314"/>
      <c r="U8" s="314"/>
      <c r="V8" s="314"/>
      <c r="W8" s="314"/>
      <c r="X8" s="284"/>
      <c r="Y8" s="315"/>
      <c r="Z8"/>
      <c r="AA8" s="316"/>
      <c r="AB8" s="317"/>
      <c r="AC8" s="317"/>
      <c r="AD8" s="317"/>
      <c r="AE8" s="317"/>
      <c r="AF8" s="317"/>
      <c r="AG8" s="317"/>
      <c r="AH8" s="317"/>
      <c r="AI8" s="318">
        <v>4834800805.8000002</v>
      </c>
      <c r="AJ8" s="318">
        <v>12437667272.944201</v>
      </c>
      <c r="AK8" s="319">
        <v>9669601611.6000004</v>
      </c>
      <c r="AL8" s="319">
        <v>16583556363.925602</v>
      </c>
      <c r="AM8" s="319">
        <v>33843605640.599998</v>
      </c>
      <c r="AN8" s="319">
        <v>12437667272.944201</v>
      </c>
      <c r="AO8" s="284"/>
      <c r="AP8" s="284"/>
      <c r="AQ8" s="284"/>
      <c r="AR8" s="284"/>
      <c r="AS8" s="284"/>
      <c r="AT8" s="315"/>
    </row>
    <row r="9" spans="1:47">
      <c r="A9" s="1043"/>
      <c r="B9" s="320" t="s">
        <v>1701</v>
      </c>
      <c r="C9" s="320" t="s">
        <v>1700</v>
      </c>
      <c r="D9" s="313">
        <v>2736.3879999999999</v>
      </c>
      <c r="E9" s="284"/>
      <c r="F9" s="313">
        <v>2736.3879999999999</v>
      </c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321"/>
      <c r="S9" s="321"/>
      <c r="T9" s="322"/>
      <c r="U9" s="322"/>
      <c r="V9" s="284"/>
      <c r="W9" s="284"/>
      <c r="X9" s="284"/>
      <c r="Y9" s="315"/>
      <c r="Z9"/>
      <c r="AA9" s="316"/>
      <c r="AB9" s="317"/>
      <c r="AC9" s="317"/>
      <c r="AD9" s="317"/>
      <c r="AE9" s="323">
        <v>3283665600</v>
      </c>
      <c r="AF9" s="323">
        <v>8371467806.2391996</v>
      </c>
      <c r="AG9" s="323">
        <v>6567331200</v>
      </c>
      <c r="AH9" s="323">
        <v>11161957074.985601</v>
      </c>
      <c r="AI9" s="323">
        <v>22985659200</v>
      </c>
      <c r="AJ9" s="323">
        <v>8371467806.2391996</v>
      </c>
      <c r="AK9" s="317"/>
      <c r="AL9" s="317"/>
      <c r="AM9" s="317"/>
      <c r="AN9" s="317"/>
      <c r="AO9" s="284"/>
      <c r="AP9" s="284"/>
      <c r="AQ9" s="284"/>
      <c r="AR9" s="284"/>
      <c r="AS9" s="284"/>
      <c r="AT9" s="315"/>
    </row>
    <row r="10" spans="1:47">
      <c r="A10" s="1043"/>
      <c r="B10" s="324" t="s">
        <v>1702</v>
      </c>
      <c r="C10" s="324" t="s">
        <v>1700</v>
      </c>
      <c r="D10" s="313">
        <v>3118.1099949999998</v>
      </c>
      <c r="E10" s="284"/>
      <c r="F10" s="325">
        <v>3118.1099949999998</v>
      </c>
      <c r="G10" s="284"/>
      <c r="H10" s="284"/>
      <c r="I10" s="284"/>
      <c r="J10" s="284"/>
      <c r="K10" s="284"/>
      <c r="L10" s="284"/>
      <c r="M10" s="284"/>
      <c r="N10" s="284"/>
      <c r="O10" s="284"/>
      <c r="P10" s="326"/>
      <c r="Q10" s="326"/>
      <c r="R10" s="326"/>
      <c r="S10" s="326"/>
      <c r="T10" s="284"/>
      <c r="U10" s="284"/>
      <c r="V10" s="284"/>
      <c r="W10" s="284"/>
      <c r="X10" s="284"/>
      <c r="Y10" s="315"/>
      <c r="Z10"/>
      <c r="AA10" s="327">
        <v>3741731994</v>
      </c>
      <c r="AB10" s="328">
        <v>7621269776.3202</v>
      </c>
      <c r="AC10" s="328">
        <v>7483463988</v>
      </c>
      <c r="AD10" s="328">
        <v>10161693035.093601</v>
      </c>
      <c r="AE10" s="328">
        <v>26192123958</v>
      </c>
      <c r="AF10" s="328">
        <v>7621269776.3202</v>
      </c>
      <c r="AG10" s="317"/>
      <c r="AH10" s="317"/>
      <c r="AI10" s="317"/>
      <c r="AJ10" s="317"/>
      <c r="AK10" s="317"/>
      <c r="AL10" s="317"/>
      <c r="AM10" s="317"/>
      <c r="AN10" s="317"/>
      <c r="AO10" s="284"/>
      <c r="AP10" s="284"/>
      <c r="AQ10" s="284"/>
      <c r="AR10" s="284"/>
      <c r="AS10" s="284"/>
      <c r="AT10" s="315"/>
    </row>
    <row r="11" spans="1:47" ht="15.75">
      <c r="A11" s="286" t="s">
        <v>1703</v>
      </c>
      <c r="B11" s="312" t="s">
        <v>1699</v>
      </c>
      <c r="C11" s="312" t="s">
        <v>1704</v>
      </c>
      <c r="D11" s="313">
        <v>12087.0020145</v>
      </c>
      <c r="E11" s="284"/>
      <c r="F11" s="284"/>
      <c r="G11" s="325">
        <v>12087.0020145</v>
      </c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314"/>
      <c r="U11" s="314"/>
      <c r="V11" s="314"/>
      <c r="W11" s="314"/>
      <c r="X11" s="284"/>
      <c r="Y11" s="315"/>
      <c r="Z11"/>
      <c r="AA11" s="316"/>
      <c r="AB11" s="317"/>
      <c r="AC11" s="317"/>
      <c r="AD11" s="317"/>
      <c r="AE11" s="317"/>
      <c r="AF11" s="317"/>
      <c r="AG11" s="317"/>
      <c r="AH11" s="317"/>
      <c r="AI11" s="318">
        <v>12691352115.225</v>
      </c>
      <c r="AJ11" s="318">
        <v>21254068742.344196</v>
      </c>
      <c r="AK11" s="318">
        <v>25382704230.450001</v>
      </c>
      <c r="AL11" s="318">
        <v>28338758323.125599</v>
      </c>
      <c r="AM11" s="318">
        <v>88839464806.574997</v>
      </c>
      <c r="AN11" s="318">
        <v>21254068742.344196</v>
      </c>
      <c r="AO11" s="329"/>
      <c r="AP11" s="329"/>
      <c r="AQ11" s="284"/>
      <c r="AR11" s="284"/>
      <c r="AS11" s="284"/>
      <c r="AT11" s="315"/>
    </row>
    <row r="12" spans="1:47">
      <c r="A12" s="1043" t="s">
        <v>1705</v>
      </c>
      <c r="B12" s="312" t="s">
        <v>1699</v>
      </c>
      <c r="C12" s="312" t="s">
        <v>1706</v>
      </c>
      <c r="D12" s="313">
        <v>16116.002686</v>
      </c>
      <c r="E12" s="284"/>
      <c r="F12" s="284"/>
      <c r="G12" s="284"/>
      <c r="H12" s="325">
        <v>16116.002686</v>
      </c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314"/>
      <c r="U12" s="314"/>
      <c r="V12" s="314"/>
      <c r="W12" s="314"/>
      <c r="X12" s="284"/>
      <c r="Y12" s="315"/>
      <c r="Z12"/>
      <c r="AA12" s="316"/>
      <c r="AB12" s="317"/>
      <c r="AC12" s="317"/>
      <c r="AD12" s="317"/>
      <c r="AE12" s="317"/>
      <c r="AF12" s="317"/>
      <c r="AG12" s="317"/>
      <c r="AH12" s="317"/>
      <c r="AI12" s="318">
        <v>16921802820.300001</v>
      </c>
      <c r="AJ12" s="318">
        <v>25520069453.344196</v>
      </c>
      <c r="AK12" s="318">
        <v>33843605640.600002</v>
      </c>
      <c r="AL12" s="318">
        <v>34026759271.125599</v>
      </c>
      <c r="AM12" s="318">
        <v>118452619742.09999</v>
      </c>
      <c r="AN12" s="318">
        <v>25520069453.344196</v>
      </c>
      <c r="AO12" s="329"/>
      <c r="AP12" s="329"/>
      <c r="AQ12" s="284"/>
      <c r="AR12" s="284"/>
      <c r="AS12" s="284"/>
      <c r="AT12" s="315"/>
    </row>
    <row r="13" spans="1:47">
      <c r="A13" s="1043"/>
      <c r="B13" s="320" t="s">
        <v>1701</v>
      </c>
      <c r="C13" s="320" t="s">
        <v>1704</v>
      </c>
      <c r="D13" s="313">
        <v>8209.1548199999997</v>
      </c>
      <c r="E13" s="284"/>
      <c r="F13" s="284"/>
      <c r="G13" s="284"/>
      <c r="H13" s="325">
        <v>8209.1548199999997</v>
      </c>
      <c r="I13" s="284"/>
      <c r="J13" s="284"/>
      <c r="K13" s="284"/>
      <c r="L13" s="284"/>
      <c r="M13" s="284"/>
      <c r="N13" s="284"/>
      <c r="O13" s="284"/>
      <c r="P13" s="284"/>
      <c r="Q13" s="284"/>
      <c r="R13" s="321"/>
      <c r="S13" s="321"/>
      <c r="T13" s="321"/>
      <c r="U13" s="321"/>
      <c r="V13" s="284"/>
      <c r="W13" s="284"/>
      <c r="X13" s="284"/>
      <c r="Y13" s="315"/>
      <c r="Z13"/>
      <c r="AA13" s="316"/>
      <c r="AB13" s="317"/>
      <c r="AC13" s="317"/>
      <c r="AD13" s="317"/>
      <c r="AE13" s="323">
        <v>8619612561</v>
      </c>
      <c r="AF13" s="323">
        <v>13779849134.239201</v>
      </c>
      <c r="AG13" s="323">
        <v>17239225122</v>
      </c>
      <c r="AH13" s="323">
        <v>18373132178.985603</v>
      </c>
      <c r="AI13" s="323">
        <v>60337287926.999992</v>
      </c>
      <c r="AJ13" s="323">
        <v>13779849134.239201</v>
      </c>
      <c r="AK13" s="317"/>
      <c r="AL13" s="317"/>
      <c r="AM13" s="317"/>
      <c r="AN13" s="317"/>
      <c r="AO13" s="284"/>
      <c r="AP13" s="284"/>
      <c r="AQ13" s="284"/>
      <c r="AR13" s="284"/>
      <c r="AS13" s="284"/>
      <c r="AT13" s="315"/>
    </row>
    <row r="14" spans="1:47">
      <c r="A14" s="1043" t="s">
        <v>1707</v>
      </c>
      <c r="B14" s="312" t="s">
        <v>1699</v>
      </c>
      <c r="C14" s="312" t="s">
        <v>1708</v>
      </c>
      <c r="D14" s="313">
        <v>12087.0020145</v>
      </c>
      <c r="E14" s="284"/>
      <c r="F14" s="284"/>
      <c r="G14" s="284"/>
      <c r="H14" s="284"/>
      <c r="I14" s="325">
        <v>12087.0020145</v>
      </c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314"/>
      <c r="U14" s="314"/>
      <c r="V14" s="314"/>
      <c r="W14" s="314"/>
      <c r="X14" s="284"/>
      <c r="Y14" s="315"/>
      <c r="Z14"/>
      <c r="AA14" s="316"/>
      <c r="AB14" s="317"/>
      <c r="AC14" s="317"/>
      <c r="AD14" s="317"/>
      <c r="AE14" s="317"/>
      <c r="AF14" s="317"/>
      <c r="AG14" s="317"/>
      <c r="AH14" s="317"/>
      <c r="AI14" s="318">
        <v>12691352115.225</v>
      </c>
      <c r="AJ14" s="318">
        <v>24666869311.144199</v>
      </c>
      <c r="AK14" s="318">
        <v>25382704230.450001</v>
      </c>
      <c r="AL14" s="318">
        <v>32889159081.5256</v>
      </c>
      <c r="AM14" s="318">
        <v>88839464806.574997</v>
      </c>
      <c r="AN14" s="318">
        <v>24666869311.144199</v>
      </c>
      <c r="AO14" s="329"/>
      <c r="AP14" s="329"/>
      <c r="AQ14" s="284"/>
      <c r="AR14" s="284"/>
      <c r="AS14" s="284"/>
      <c r="AT14" s="315"/>
    </row>
    <row r="15" spans="1:47">
      <c r="A15" s="1043"/>
      <c r="B15" s="320" t="s">
        <v>1701</v>
      </c>
      <c r="C15" s="320" t="s">
        <v>1709</v>
      </c>
      <c r="D15" s="313">
        <v>10945.53976</v>
      </c>
      <c r="E15" s="284"/>
      <c r="F15" s="284"/>
      <c r="G15" s="284"/>
      <c r="H15" s="284"/>
      <c r="I15" s="325">
        <v>10945.53976</v>
      </c>
      <c r="J15" s="284"/>
      <c r="K15" s="284"/>
      <c r="L15" s="284"/>
      <c r="M15" s="284"/>
      <c r="N15" s="284"/>
      <c r="O15" s="284"/>
      <c r="P15" s="284"/>
      <c r="Q15" s="284"/>
      <c r="R15" s="321"/>
      <c r="S15" s="321"/>
      <c r="T15" s="321"/>
      <c r="U15" s="321"/>
      <c r="V15" s="284"/>
      <c r="W15" s="284"/>
      <c r="X15" s="284"/>
      <c r="Y15" s="315"/>
      <c r="Z15"/>
      <c r="AA15" s="316"/>
      <c r="AB15" s="317"/>
      <c r="AC15" s="317"/>
      <c r="AD15" s="317"/>
      <c r="AE15" s="323">
        <v>11492816748</v>
      </c>
      <c r="AF15" s="323">
        <v>20347172990.239201</v>
      </c>
      <c r="AG15" s="323">
        <v>22985633496</v>
      </c>
      <c r="AH15" s="323">
        <v>27129563986.985603</v>
      </c>
      <c r="AI15" s="323">
        <v>80449717236</v>
      </c>
      <c r="AJ15" s="323">
        <v>20347172990.239201</v>
      </c>
      <c r="AK15" s="317"/>
      <c r="AL15" s="317"/>
      <c r="AM15" s="317"/>
      <c r="AN15" s="317"/>
      <c r="AO15" s="284"/>
      <c r="AP15" s="284"/>
      <c r="AQ15" s="284"/>
      <c r="AR15" s="284"/>
      <c r="AS15" s="284"/>
      <c r="AT15" s="315"/>
    </row>
    <row r="16" spans="1:47" ht="30">
      <c r="A16" s="1061" t="s">
        <v>1710</v>
      </c>
      <c r="B16" s="312" t="s">
        <v>1699</v>
      </c>
      <c r="C16" s="312" t="s">
        <v>1711</v>
      </c>
      <c r="D16" s="313">
        <v>16116.002686</v>
      </c>
      <c r="E16" s="284"/>
      <c r="F16" s="284"/>
      <c r="G16" s="284"/>
      <c r="H16" s="284"/>
      <c r="I16" s="284"/>
      <c r="J16" s="325">
        <v>16116.002686</v>
      </c>
      <c r="K16" s="284"/>
      <c r="L16" s="284"/>
      <c r="M16" s="284"/>
      <c r="N16" s="284"/>
      <c r="O16" s="284"/>
      <c r="P16" s="284"/>
      <c r="Q16" s="284"/>
      <c r="R16" s="284"/>
      <c r="S16" s="284"/>
      <c r="T16" s="314"/>
      <c r="U16" s="314"/>
      <c r="V16" s="314"/>
      <c r="W16" s="314"/>
      <c r="X16" s="284"/>
      <c r="Y16" s="315"/>
      <c r="Z16"/>
      <c r="AA16" s="316"/>
      <c r="AB16" s="317"/>
      <c r="AC16" s="317"/>
      <c r="AD16" s="317"/>
      <c r="AE16" s="317"/>
      <c r="AF16" s="317"/>
      <c r="AG16" s="317"/>
      <c r="AH16" s="317"/>
      <c r="AI16" s="318">
        <v>16921802820.300001</v>
      </c>
      <c r="AJ16" s="318">
        <v>30070470211.744198</v>
      </c>
      <c r="AK16" s="318">
        <v>33843605640.600002</v>
      </c>
      <c r="AL16" s="318">
        <v>40093960282.3256</v>
      </c>
      <c r="AM16" s="318">
        <v>118452619742.09999</v>
      </c>
      <c r="AN16" s="318">
        <v>30070470211.744198</v>
      </c>
      <c r="AO16" s="329"/>
      <c r="AP16" s="329"/>
      <c r="AQ16" s="284"/>
      <c r="AR16" s="284"/>
      <c r="AS16" s="284"/>
      <c r="AT16" s="315"/>
    </row>
    <row r="17" spans="1:49" ht="30">
      <c r="A17" s="1062"/>
      <c r="B17" s="320" t="s">
        <v>1701</v>
      </c>
      <c r="C17" s="320" t="s">
        <v>1712</v>
      </c>
      <c r="D17" s="313">
        <v>10945.53976</v>
      </c>
      <c r="E17" s="284"/>
      <c r="F17" s="284"/>
      <c r="G17" s="284"/>
      <c r="H17" s="284"/>
      <c r="I17" s="284"/>
      <c r="J17" s="325">
        <v>10945.53976</v>
      </c>
      <c r="K17" s="284"/>
      <c r="L17" s="284"/>
      <c r="M17" s="284"/>
      <c r="N17" s="284"/>
      <c r="O17" s="284"/>
      <c r="P17" s="284"/>
      <c r="Q17" s="284"/>
      <c r="R17" s="321"/>
      <c r="S17" s="321"/>
      <c r="T17" s="321"/>
      <c r="U17" s="321"/>
      <c r="V17" s="284"/>
      <c r="W17" s="284"/>
      <c r="X17" s="284"/>
      <c r="Y17" s="315"/>
      <c r="Z17"/>
      <c r="AA17" s="316"/>
      <c r="AB17" s="317"/>
      <c r="AC17" s="317"/>
      <c r="AD17" s="317"/>
      <c r="AE17" s="323">
        <v>11492816748</v>
      </c>
      <c r="AF17" s="323">
        <v>20347172990.239201</v>
      </c>
      <c r="AG17" s="323">
        <v>22985633496</v>
      </c>
      <c r="AH17" s="323">
        <v>27129563986.985603</v>
      </c>
      <c r="AI17" s="323">
        <v>80449717236</v>
      </c>
      <c r="AJ17" s="323">
        <v>20347172990.239201</v>
      </c>
      <c r="AK17" s="317"/>
      <c r="AL17" s="317"/>
      <c r="AM17" s="317"/>
      <c r="AN17" s="317"/>
      <c r="AO17" s="284"/>
      <c r="AP17" s="284"/>
      <c r="AQ17" s="284"/>
      <c r="AR17" s="284"/>
      <c r="AS17" s="284"/>
      <c r="AT17" s="315"/>
    </row>
    <row r="18" spans="1:49" ht="15.75">
      <c r="A18" s="286" t="s">
        <v>1713</v>
      </c>
      <c r="B18" s="320" t="s">
        <v>1701</v>
      </c>
      <c r="C18" s="320" t="s">
        <v>1714</v>
      </c>
      <c r="D18" s="313">
        <v>8209.1548199999997</v>
      </c>
      <c r="E18" s="284"/>
      <c r="F18" s="284"/>
      <c r="G18" s="284"/>
      <c r="H18" s="284"/>
      <c r="I18" s="284"/>
      <c r="J18" s="284"/>
      <c r="K18" s="325">
        <v>8209.1548199999997</v>
      </c>
      <c r="L18" s="284"/>
      <c r="M18" s="284"/>
      <c r="N18" s="284"/>
      <c r="O18" s="284"/>
      <c r="P18" s="284"/>
      <c r="Q18" s="284"/>
      <c r="R18" s="321"/>
      <c r="S18" s="321"/>
      <c r="T18" s="321"/>
      <c r="U18" s="321"/>
      <c r="V18" s="284"/>
      <c r="W18" s="284"/>
      <c r="X18" s="284"/>
      <c r="Y18" s="315"/>
      <c r="Z18"/>
      <c r="AA18" s="316"/>
      <c r="AB18" s="317"/>
      <c r="AC18" s="317"/>
      <c r="AD18" s="317"/>
      <c r="AE18" s="323">
        <v>8044971723.6000004</v>
      </c>
      <c r="AF18" s="323">
        <v>16677197894.239201</v>
      </c>
      <c r="AG18" s="323">
        <v>16089943447.200001</v>
      </c>
      <c r="AH18" s="323">
        <v>22236263858.985603</v>
      </c>
      <c r="AI18" s="323">
        <v>56314802065.199997</v>
      </c>
      <c r="AJ18" s="323">
        <v>16677197894.239201</v>
      </c>
      <c r="AK18" s="317"/>
      <c r="AL18" s="317"/>
      <c r="AM18" s="317"/>
      <c r="AN18" s="317"/>
      <c r="AO18" s="284"/>
      <c r="AP18" s="284"/>
      <c r="AQ18" s="284"/>
      <c r="AR18" s="284"/>
      <c r="AS18" s="284"/>
      <c r="AT18" s="315"/>
    </row>
    <row r="19" spans="1:49" ht="15.75">
      <c r="A19" s="286" t="s">
        <v>1715</v>
      </c>
      <c r="B19" s="324" t="s">
        <v>1702</v>
      </c>
      <c r="C19" s="324" t="s">
        <v>1716</v>
      </c>
      <c r="D19" s="313">
        <v>15590.549974999998</v>
      </c>
      <c r="E19" s="331">
        <v>407.59607777777774</v>
      </c>
      <c r="F19" s="284"/>
      <c r="G19" s="284"/>
      <c r="H19" s="284"/>
      <c r="I19" s="284"/>
      <c r="J19" s="284"/>
      <c r="K19" s="284"/>
      <c r="L19" s="325">
        <v>15590.549974999998</v>
      </c>
      <c r="M19" s="284"/>
      <c r="N19" s="284"/>
      <c r="O19" s="284"/>
      <c r="P19" s="326"/>
      <c r="Q19" s="326"/>
      <c r="R19" s="326"/>
      <c r="S19" s="326"/>
      <c r="T19" s="284"/>
      <c r="U19" s="284"/>
      <c r="V19" s="284"/>
      <c r="W19" s="284"/>
      <c r="X19" s="284"/>
      <c r="Y19" s="315"/>
      <c r="Z19"/>
      <c r="AA19" s="327">
        <v>11692912481.25</v>
      </c>
      <c r="AB19" s="328">
        <v>18296211053.320198</v>
      </c>
      <c r="AC19" s="328">
        <v>23385824962.5</v>
      </c>
      <c r="AD19" s="328">
        <v>24394948071.093601</v>
      </c>
      <c r="AE19" s="328">
        <v>81850387368.749985</v>
      </c>
      <c r="AF19" s="328">
        <v>18296211053.320198</v>
      </c>
      <c r="AG19" s="317"/>
      <c r="AH19" s="317"/>
      <c r="AI19" s="317"/>
      <c r="AJ19" s="317"/>
      <c r="AK19" s="317"/>
      <c r="AL19" s="317"/>
      <c r="AM19" s="317"/>
      <c r="AN19" s="317"/>
      <c r="AO19" s="284"/>
      <c r="AP19" s="284"/>
      <c r="AQ19" s="284"/>
      <c r="AR19" s="284"/>
      <c r="AS19" s="284"/>
      <c r="AT19" s="315"/>
    </row>
    <row r="20" spans="1:49" ht="15.75">
      <c r="A20" s="286" t="s">
        <v>1392</v>
      </c>
      <c r="B20" s="324" t="s">
        <v>1702</v>
      </c>
      <c r="C20" s="324" t="s">
        <v>1717</v>
      </c>
      <c r="D20" s="313">
        <v>12472.439979999999</v>
      </c>
      <c r="E20" s="331">
        <v>419.24167999999997</v>
      </c>
      <c r="F20" s="284"/>
      <c r="G20" s="284"/>
      <c r="H20" s="284"/>
      <c r="I20" s="284"/>
      <c r="J20" s="284"/>
      <c r="K20" s="284"/>
      <c r="L20" s="284"/>
      <c r="M20" s="325">
        <v>12472.439979999999</v>
      </c>
      <c r="N20" s="284"/>
      <c r="O20" s="284"/>
      <c r="P20" s="326"/>
      <c r="Q20" s="326"/>
      <c r="R20" s="326"/>
      <c r="S20" s="326"/>
      <c r="T20" s="284"/>
      <c r="U20" s="284"/>
      <c r="V20" s="284"/>
      <c r="W20" s="284"/>
      <c r="X20" s="284"/>
      <c r="Y20" s="315"/>
      <c r="Z20"/>
      <c r="AA20" s="327">
        <v>3367558794.5999999</v>
      </c>
      <c r="AB20" s="328">
        <v>14224326236.3202</v>
      </c>
      <c r="AC20" s="328">
        <v>6735117589.1999998</v>
      </c>
      <c r="AD20" s="328">
        <v>18965768315.093601</v>
      </c>
      <c r="AE20" s="328">
        <v>23572911562.199997</v>
      </c>
      <c r="AF20" s="328">
        <v>14224326236.3202</v>
      </c>
      <c r="AG20" s="317"/>
      <c r="AH20" s="317"/>
      <c r="AI20" s="317"/>
      <c r="AJ20" s="317"/>
      <c r="AK20" s="317"/>
      <c r="AL20" s="317"/>
      <c r="AM20" s="317"/>
      <c r="AN20" s="317"/>
      <c r="AO20" s="284"/>
      <c r="AP20" s="284"/>
      <c r="AQ20" s="284"/>
      <c r="AR20" s="284"/>
      <c r="AS20" s="284"/>
      <c r="AT20" s="315"/>
    </row>
    <row r="21" spans="1:49" ht="16.5" thickBot="1">
      <c r="A21" s="286" t="s">
        <v>1718</v>
      </c>
      <c r="B21" s="324" t="s">
        <v>1702</v>
      </c>
      <c r="C21" s="324" t="s">
        <v>1719</v>
      </c>
      <c r="D21" s="313">
        <v>9354.3299849999985</v>
      </c>
      <c r="E21" s="331">
        <v>169.30913999999999</v>
      </c>
      <c r="F21" s="284"/>
      <c r="G21" s="284"/>
      <c r="H21" s="284"/>
      <c r="I21" s="284"/>
      <c r="J21" s="284"/>
      <c r="K21" s="284"/>
      <c r="L21" s="284"/>
      <c r="M21" s="284"/>
      <c r="N21" s="325">
        <v>9354.3299849999985</v>
      </c>
      <c r="O21" s="284"/>
      <c r="P21" s="326"/>
      <c r="Q21" s="326"/>
      <c r="R21" s="326"/>
      <c r="S21" s="326"/>
      <c r="T21" s="284"/>
      <c r="U21" s="284"/>
      <c r="V21" s="284"/>
      <c r="W21" s="284"/>
      <c r="X21" s="284"/>
      <c r="Y21" s="315"/>
      <c r="Z21"/>
      <c r="AA21" s="327">
        <v>8418896986.499999</v>
      </c>
      <c r="AB21" s="328">
        <v>15434886587.320198</v>
      </c>
      <c r="AC21" s="328">
        <v>16837793972.999998</v>
      </c>
      <c r="AD21" s="328">
        <v>20579848783.093597</v>
      </c>
      <c r="AE21" s="328">
        <v>58932278905.499985</v>
      </c>
      <c r="AF21" s="328">
        <v>15434886587.320198</v>
      </c>
      <c r="AG21" s="317"/>
      <c r="AH21" s="317"/>
      <c r="AI21" s="317"/>
      <c r="AJ21" s="317"/>
      <c r="AK21" s="317"/>
      <c r="AL21" s="317"/>
      <c r="AM21" s="317"/>
      <c r="AN21" s="317"/>
      <c r="AO21" s="284"/>
      <c r="AP21" s="284"/>
      <c r="AQ21" s="284"/>
      <c r="AR21" s="284"/>
      <c r="AS21" s="284"/>
      <c r="AT21" s="315"/>
    </row>
    <row r="22" spans="1:49" ht="16.5" thickBot="1">
      <c r="A22" s="330" t="s">
        <v>1720</v>
      </c>
      <c r="B22" s="332" t="s">
        <v>1702</v>
      </c>
      <c r="C22" s="332" t="s">
        <v>1721</v>
      </c>
      <c r="D22" s="333">
        <v>6236.2199899999996</v>
      </c>
      <c r="E22" s="334">
        <v>73.367293999999987</v>
      </c>
      <c r="F22" s="335"/>
      <c r="G22" s="335"/>
      <c r="H22" s="335"/>
      <c r="I22" s="335"/>
      <c r="J22" s="335"/>
      <c r="K22" s="335"/>
      <c r="L22" s="335"/>
      <c r="M22" s="335"/>
      <c r="N22" s="335"/>
      <c r="O22" s="336">
        <v>6236.2199899999996</v>
      </c>
      <c r="P22" s="337"/>
      <c r="Q22" s="337"/>
      <c r="R22" s="337"/>
      <c r="S22" s="337"/>
      <c r="T22" s="335"/>
      <c r="U22" s="335"/>
      <c r="V22" s="335"/>
      <c r="W22" s="335"/>
      <c r="X22" s="335"/>
      <c r="Y22" s="338"/>
      <c r="Z22"/>
      <c r="AA22" s="339">
        <v>7171652988.5</v>
      </c>
      <c r="AB22" s="340">
        <v>13123816826.3202</v>
      </c>
      <c r="AC22" s="340">
        <v>14343305977</v>
      </c>
      <c r="AD22" s="340">
        <v>17498422435.093601</v>
      </c>
      <c r="AE22" s="340">
        <v>50201570919.5</v>
      </c>
      <c r="AF22" s="340">
        <v>13123816826.3202</v>
      </c>
      <c r="AG22" s="341"/>
      <c r="AH22" s="341"/>
      <c r="AI22" s="341"/>
      <c r="AJ22" s="341"/>
      <c r="AK22" s="341"/>
      <c r="AL22" s="341"/>
      <c r="AM22" s="341"/>
      <c r="AN22" s="341"/>
      <c r="AO22" s="342"/>
      <c r="AP22" s="342"/>
      <c r="AQ22" s="343"/>
      <c r="AR22" s="342"/>
      <c r="AS22" s="342"/>
      <c r="AT22" s="344"/>
      <c r="AU22" s="345" t="s">
        <v>112</v>
      </c>
    </row>
    <row r="23" spans="1:49" ht="15.75">
      <c r="A23" s="1063" t="s">
        <v>1722</v>
      </c>
      <c r="B23" s="1064"/>
      <c r="C23" s="1064"/>
      <c r="D23" s="1064"/>
      <c r="E23" s="1064"/>
      <c r="F23" s="1064"/>
      <c r="G23" s="1064"/>
      <c r="H23" s="1064"/>
      <c r="I23" s="1064"/>
      <c r="J23" s="1064"/>
      <c r="K23" s="1064"/>
      <c r="L23" s="1064"/>
      <c r="M23" s="1064"/>
      <c r="N23" s="1064"/>
      <c r="O23" s="1064"/>
      <c r="P23" s="1064"/>
      <c r="Q23" s="1064"/>
      <c r="R23" s="1064"/>
      <c r="S23" s="1064"/>
      <c r="T23" s="1064"/>
      <c r="U23" s="1064"/>
      <c r="V23" s="1064"/>
      <c r="W23" s="1064"/>
      <c r="X23" s="1064"/>
      <c r="Y23" s="1065"/>
      <c r="Z23" s="236"/>
      <c r="AA23" s="346"/>
      <c r="AB23" s="347">
        <v>68700510479.60099</v>
      </c>
      <c r="AC23" s="348"/>
      <c r="AD23" s="347">
        <v>91600680639.468002</v>
      </c>
      <c r="AE23" s="348"/>
      <c r="AF23" s="347">
        <v>148223371294.797</v>
      </c>
      <c r="AG23" s="348"/>
      <c r="AH23" s="347">
        <v>106030481086.92801</v>
      </c>
      <c r="AI23" s="348"/>
      <c r="AJ23" s="347">
        <v>193472005806.71698</v>
      </c>
      <c r="AK23" s="348"/>
      <c r="AL23" s="347">
        <v>151932193322.02802</v>
      </c>
      <c r="AM23" s="348"/>
      <c r="AN23" s="347">
        <v>113949144991.521</v>
      </c>
      <c r="AO23" s="349"/>
      <c r="AP23" s="279"/>
      <c r="AQ23" s="350"/>
      <c r="AR23" s="279"/>
      <c r="AS23" s="280"/>
      <c r="AT23" s="351"/>
      <c r="AU23" s="352">
        <v>873908387621.06006</v>
      </c>
      <c r="AV23" s="353"/>
    </row>
    <row r="24" spans="1:49" ht="16.5" thickBot="1">
      <c r="A24" s="1066" t="s">
        <v>1723</v>
      </c>
      <c r="B24" s="1067"/>
      <c r="C24" s="1067"/>
      <c r="D24" s="1067"/>
      <c r="E24" s="1067"/>
      <c r="F24" s="1067"/>
      <c r="G24" s="1067"/>
      <c r="H24" s="1067"/>
      <c r="I24" s="1067"/>
      <c r="J24" s="1067"/>
      <c r="K24" s="1067"/>
      <c r="L24" s="1067"/>
      <c r="M24" s="1067"/>
      <c r="N24" s="1067"/>
      <c r="O24" s="1067"/>
      <c r="P24" s="1067"/>
      <c r="Q24" s="1067"/>
      <c r="R24" s="1067"/>
      <c r="S24" s="1067"/>
      <c r="T24" s="1067"/>
      <c r="U24" s="1067"/>
      <c r="V24" s="1067"/>
      <c r="W24" s="1067"/>
      <c r="X24" s="1067"/>
      <c r="Y24" s="1068"/>
      <c r="Z24" s="236"/>
      <c r="AA24" s="354">
        <v>34392753244.849998</v>
      </c>
      <c r="AB24" s="355"/>
      <c r="AC24" s="356">
        <v>68785506489.699997</v>
      </c>
      <c r="AD24" s="355"/>
      <c r="AE24" s="356">
        <v>283683156094.54999</v>
      </c>
      <c r="AF24" s="355"/>
      <c r="AG24" s="356">
        <v>85867766761.199997</v>
      </c>
      <c r="AH24" s="355"/>
      <c r="AI24" s="356">
        <v>364598294341.04999</v>
      </c>
      <c r="AJ24" s="355"/>
      <c r="AK24" s="356">
        <v>128122221353.70001</v>
      </c>
      <c r="AL24" s="355"/>
      <c r="AM24" s="356">
        <v>448427774737.94995</v>
      </c>
      <c r="AN24" s="355"/>
      <c r="AO24" s="342"/>
      <c r="AP24" s="342"/>
      <c r="AQ24" s="357"/>
      <c r="AR24" s="342"/>
      <c r="AS24" s="342"/>
      <c r="AT24" s="344"/>
      <c r="AU24" s="358">
        <v>1413877473023</v>
      </c>
    </row>
    <row r="25" spans="1:49" s="359" customFormat="1" ht="15.75" thickBot="1"/>
    <row r="26" spans="1:49" s="359" customFormat="1" ht="14.45" customHeight="1">
      <c r="A26" s="1069" t="s">
        <v>1724</v>
      </c>
      <c r="B26" s="1070"/>
      <c r="C26" s="1070"/>
      <c r="D26" s="1070"/>
      <c r="E26" s="1070"/>
      <c r="F26" s="1070"/>
      <c r="G26" s="1070"/>
      <c r="H26" s="1070"/>
      <c r="I26" s="1070"/>
      <c r="J26" s="1070"/>
      <c r="K26" s="1070"/>
      <c r="L26" s="1071" t="s">
        <v>1725</v>
      </c>
      <c r="M26" s="1073" t="s">
        <v>1726</v>
      </c>
      <c r="N26" s="1075" t="s">
        <v>1727</v>
      </c>
      <c r="O26" s="1077" t="s">
        <v>1686</v>
      </c>
      <c r="P26" s="1080" t="s">
        <v>1681</v>
      </c>
      <c r="Q26" s="1081"/>
      <c r="R26" s="1081"/>
      <c r="S26" s="1081"/>
      <c r="T26" s="1081"/>
      <c r="U26" s="1081"/>
      <c r="V26" s="1081"/>
      <c r="W26" s="1081"/>
      <c r="X26" s="1081"/>
      <c r="Y26" s="1082"/>
      <c r="AA26" s="1056" t="s">
        <v>1682</v>
      </c>
      <c r="AB26" s="1057"/>
      <c r="AC26" s="1057"/>
      <c r="AD26" s="1057"/>
      <c r="AE26" s="1057"/>
      <c r="AF26" s="1057"/>
      <c r="AG26" s="1057"/>
      <c r="AH26" s="1057"/>
      <c r="AI26" s="1057"/>
      <c r="AJ26" s="1057"/>
      <c r="AK26" s="1057"/>
      <c r="AL26" s="1057"/>
      <c r="AM26" s="1057"/>
      <c r="AN26" s="1057"/>
      <c r="AO26" s="1057"/>
      <c r="AP26" s="1057"/>
      <c r="AQ26" s="1057"/>
      <c r="AR26" s="1057"/>
      <c r="AS26" s="1057"/>
      <c r="AT26" s="1058"/>
      <c r="AU26" s="1059" t="s">
        <v>1728</v>
      </c>
    </row>
    <row r="27" spans="1:49" s="359" customFormat="1" ht="14.45" customHeight="1">
      <c r="A27" s="1048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72"/>
      <c r="M27" s="1074"/>
      <c r="N27" s="1076"/>
      <c r="O27" s="1078"/>
      <c r="P27" s="1083"/>
      <c r="Q27" s="1084"/>
      <c r="R27" s="1084"/>
      <c r="S27" s="1084"/>
      <c r="T27" s="1084"/>
      <c r="U27" s="1084"/>
      <c r="V27" s="1084"/>
      <c r="W27" s="1084"/>
      <c r="X27" s="1084"/>
      <c r="Y27" s="1085"/>
      <c r="AA27" s="286" t="s">
        <v>1683</v>
      </c>
      <c r="AB27" s="285" t="s">
        <v>1684</v>
      </c>
      <c r="AC27" s="285" t="s">
        <v>1683</v>
      </c>
      <c r="AD27" s="285" t="s">
        <v>1684</v>
      </c>
      <c r="AE27" s="285" t="s">
        <v>1683</v>
      </c>
      <c r="AF27" s="285" t="s">
        <v>1684</v>
      </c>
      <c r="AG27" s="285" t="s">
        <v>1683</v>
      </c>
      <c r="AH27" s="285" t="s">
        <v>1684</v>
      </c>
      <c r="AI27" s="285" t="s">
        <v>1683</v>
      </c>
      <c r="AJ27" s="285" t="s">
        <v>1684</v>
      </c>
      <c r="AK27" s="285" t="s">
        <v>1683</v>
      </c>
      <c r="AL27" s="285" t="s">
        <v>1684</v>
      </c>
      <c r="AM27" s="285" t="s">
        <v>1683</v>
      </c>
      <c r="AN27" s="285" t="s">
        <v>1684</v>
      </c>
      <c r="AO27" s="285" t="s">
        <v>1683</v>
      </c>
      <c r="AP27" s="285" t="s">
        <v>1684</v>
      </c>
      <c r="AQ27" s="285" t="s">
        <v>1683</v>
      </c>
      <c r="AR27" s="285" t="s">
        <v>1684</v>
      </c>
      <c r="AS27" s="285" t="s">
        <v>1683</v>
      </c>
      <c r="AT27" s="360" t="s">
        <v>1684</v>
      </c>
      <c r="AU27" s="1060"/>
    </row>
    <row r="28" spans="1:49" s="359" customFormat="1" ht="15.75">
      <c r="A28" s="1048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72"/>
      <c r="M28" s="1074"/>
      <c r="N28" s="1076"/>
      <c r="O28" s="1079"/>
      <c r="P28" s="285">
        <v>1</v>
      </c>
      <c r="Q28" s="285">
        <v>2</v>
      </c>
      <c r="R28" s="285">
        <v>3</v>
      </c>
      <c r="S28" s="285">
        <v>4</v>
      </c>
      <c r="T28" s="285">
        <v>5</v>
      </c>
      <c r="U28" s="285">
        <v>6</v>
      </c>
      <c r="V28" s="285">
        <v>7</v>
      </c>
      <c r="W28" s="285">
        <v>8</v>
      </c>
      <c r="X28" s="285">
        <v>9</v>
      </c>
      <c r="Y28" s="287">
        <v>10</v>
      </c>
      <c r="AA28" s="1043">
        <v>1</v>
      </c>
      <c r="AB28" s="1035"/>
      <c r="AC28" s="1035">
        <v>2</v>
      </c>
      <c r="AD28" s="1035"/>
      <c r="AE28" s="1035">
        <v>3</v>
      </c>
      <c r="AF28" s="1035"/>
      <c r="AG28" s="1035">
        <v>4</v>
      </c>
      <c r="AH28" s="1035"/>
      <c r="AI28" s="1035">
        <v>5</v>
      </c>
      <c r="AJ28" s="1035"/>
      <c r="AK28" s="1035">
        <v>6</v>
      </c>
      <c r="AL28" s="1035"/>
      <c r="AM28" s="1035">
        <v>7</v>
      </c>
      <c r="AN28" s="1035"/>
      <c r="AO28" s="1035">
        <v>8</v>
      </c>
      <c r="AP28" s="1035"/>
      <c r="AQ28" s="1035">
        <v>9</v>
      </c>
      <c r="AR28" s="1035"/>
      <c r="AS28" s="1035">
        <v>10</v>
      </c>
      <c r="AT28" s="1055"/>
      <c r="AU28" s="1060"/>
    </row>
    <row r="29" spans="1:49" ht="15.75">
      <c r="A29" s="1048" t="s">
        <v>1729</v>
      </c>
      <c r="B29" s="1049"/>
      <c r="C29" s="1049"/>
      <c r="D29" s="1049"/>
      <c r="E29" s="1049"/>
      <c r="F29" s="1049"/>
      <c r="G29" s="1049"/>
      <c r="H29" s="1049"/>
      <c r="I29" s="1049"/>
      <c r="J29" s="1049"/>
      <c r="K29" s="1049"/>
      <c r="L29" s="1050"/>
      <c r="M29" s="1051"/>
      <c r="N29" s="1052"/>
      <c r="O29" s="361">
        <v>1324.89</v>
      </c>
      <c r="P29" s="362"/>
      <c r="Q29" s="362"/>
      <c r="R29" s="362"/>
      <c r="S29" s="362"/>
      <c r="T29" s="362"/>
      <c r="U29" s="362"/>
      <c r="V29" s="362"/>
      <c r="W29" s="362"/>
      <c r="X29" s="362"/>
      <c r="Y29" s="363"/>
      <c r="AA29" s="306">
        <v>0</v>
      </c>
      <c r="AB29" s="307">
        <v>0</v>
      </c>
      <c r="AC29" s="307">
        <v>0</v>
      </c>
      <c r="AD29" s="307">
        <v>0</v>
      </c>
      <c r="AE29" s="307">
        <v>0</v>
      </c>
      <c r="AF29" s="307">
        <v>4711854000</v>
      </c>
      <c r="AG29" s="307">
        <v>0</v>
      </c>
      <c r="AH29" s="307">
        <v>904320000</v>
      </c>
      <c r="AI29" s="307">
        <v>0</v>
      </c>
      <c r="AJ29" s="307">
        <v>7397636827.8000002</v>
      </c>
      <c r="AK29" s="307">
        <v>0</v>
      </c>
      <c r="AL29" s="307">
        <v>3479486926.1999998</v>
      </c>
      <c r="AM29" s="307">
        <v>0</v>
      </c>
      <c r="AN29" s="307">
        <v>9338342400</v>
      </c>
      <c r="AO29" s="307">
        <v>0</v>
      </c>
      <c r="AP29" s="307">
        <v>5362461599.999999</v>
      </c>
      <c r="AQ29" s="307">
        <v>0</v>
      </c>
      <c r="AR29" s="307">
        <v>0</v>
      </c>
      <c r="AS29" s="307">
        <v>0</v>
      </c>
      <c r="AT29" s="364">
        <v>0</v>
      </c>
      <c r="AU29" s="365">
        <v>31194101754</v>
      </c>
      <c r="AW29" s="366">
        <v>905102489375.06006</v>
      </c>
    </row>
    <row r="30" spans="1:49" ht="15.75" customHeight="1">
      <c r="A30" s="1053" t="s">
        <v>1730</v>
      </c>
      <c r="B30" s="1054"/>
      <c r="C30" s="1054"/>
      <c r="D30" s="1054"/>
      <c r="E30" s="1054"/>
      <c r="F30" s="1054"/>
      <c r="G30" s="1054"/>
      <c r="H30" s="1054"/>
      <c r="I30" s="1054"/>
      <c r="J30" s="1054"/>
      <c r="K30" s="1054"/>
      <c r="L30" s="1050"/>
      <c r="M30" s="1051"/>
      <c r="N30" s="1052"/>
      <c r="O30" s="361">
        <v>343.09</v>
      </c>
      <c r="P30" s="284"/>
      <c r="Q30" s="284"/>
      <c r="R30" s="284"/>
      <c r="S30" s="284"/>
      <c r="T30" s="284"/>
      <c r="U30" s="284"/>
      <c r="V30" s="362"/>
      <c r="W30" s="362"/>
      <c r="X30" s="284"/>
      <c r="Y30" s="315"/>
      <c r="AA30" s="283"/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4"/>
      <c r="AM30" s="362"/>
      <c r="AN30" s="362"/>
      <c r="AO30" s="362"/>
      <c r="AP30" s="362"/>
      <c r="AQ30" s="359"/>
      <c r="AR30" s="284"/>
      <c r="AS30" s="284"/>
      <c r="AT30" s="367"/>
      <c r="AU30" s="368">
        <v>0</v>
      </c>
    </row>
    <row r="31" spans="1:49" ht="15.75" customHeight="1">
      <c r="A31" s="1046" t="s">
        <v>1731</v>
      </c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369">
        <v>343.09</v>
      </c>
      <c r="M31" s="320"/>
      <c r="N31" s="324"/>
      <c r="O31" s="370">
        <v>343.09</v>
      </c>
      <c r="P31" s="284"/>
      <c r="Q31" s="284"/>
      <c r="R31" s="284"/>
      <c r="S31" s="284"/>
      <c r="T31" s="284"/>
      <c r="U31" s="284"/>
      <c r="V31" s="314"/>
      <c r="W31" s="314"/>
      <c r="X31" s="284"/>
      <c r="Y31" s="315"/>
      <c r="AA31" s="283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371" t="s">
        <v>1732</v>
      </c>
      <c r="AO31" s="284"/>
      <c r="AP31" s="372" t="s">
        <v>1732</v>
      </c>
      <c r="AQ31" s="284"/>
      <c r="AR31" s="284"/>
      <c r="AS31" s="284"/>
      <c r="AT31" s="367"/>
      <c r="AU31" s="368">
        <v>0</v>
      </c>
    </row>
    <row r="32" spans="1:49" ht="15.75" customHeight="1">
      <c r="A32" s="1053" t="s">
        <v>1733</v>
      </c>
      <c r="B32" s="1054"/>
      <c r="C32" s="1054"/>
      <c r="D32" s="1054"/>
      <c r="E32" s="1054"/>
      <c r="F32" s="1054"/>
      <c r="G32" s="1054"/>
      <c r="H32" s="1054"/>
      <c r="I32" s="1054"/>
      <c r="J32" s="1054"/>
      <c r="K32" s="1054"/>
      <c r="L32" s="1050"/>
      <c r="M32" s="1051"/>
      <c r="N32" s="1052"/>
      <c r="O32" s="361">
        <v>981.80000000000007</v>
      </c>
      <c r="P32" s="284"/>
      <c r="Q32" s="284"/>
      <c r="R32" s="362"/>
      <c r="S32" s="362"/>
      <c r="T32" s="362"/>
      <c r="U32" s="362"/>
      <c r="V32" s="362"/>
      <c r="W32" s="362"/>
      <c r="X32" s="284"/>
      <c r="Y32" s="315"/>
      <c r="AA32" s="283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373"/>
      <c r="AQ32" s="373"/>
      <c r="AR32" s="284"/>
      <c r="AS32" s="284"/>
      <c r="AT32" s="367"/>
      <c r="AU32" s="368">
        <v>0</v>
      </c>
    </row>
    <row r="33" spans="1:50" ht="15.75" customHeight="1">
      <c r="A33" s="1046" t="s">
        <v>1734</v>
      </c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312"/>
      <c r="M33" s="320"/>
      <c r="N33" s="374">
        <v>157.55000000000001</v>
      </c>
      <c r="O33" s="370">
        <v>157.55000000000001</v>
      </c>
      <c r="P33" s="284"/>
      <c r="Q33" s="284"/>
      <c r="R33" s="326"/>
      <c r="S33" s="326"/>
      <c r="T33" s="284"/>
      <c r="U33" s="284"/>
      <c r="V33" s="284"/>
      <c r="W33" s="284"/>
      <c r="X33" s="284"/>
      <c r="Y33" s="315"/>
      <c r="AA33" s="283"/>
      <c r="AB33" s="284"/>
      <c r="AC33" s="284"/>
      <c r="AD33" s="284"/>
      <c r="AE33" s="284"/>
      <c r="AF33" s="326" t="s">
        <v>1732</v>
      </c>
      <c r="AG33" s="284"/>
      <c r="AH33" s="326" t="s">
        <v>1732</v>
      </c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367"/>
      <c r="AU33" s="368">
        <v>0</v>
      </c>
    </row>
    <row r="34" spans="1:50" ht="15.75" customHeight="1">
      <c r="A34" s="1046" t="s">
        <v>1735</v>
      </c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312"/>
      <c r="M34" s="320"/>
      <c r="N34" s="374">
        <v>193.17</v>
      </c>
      <c r="O34" s="370">
        <v>193.17</v>
      </c>
      <c r="P34" s="284"/>
      <c r="Q34" s="284"/>
      <c r="R34" s="326"/>
      <c r="S34" s="326"/>
      <c r="T34" s="284"/>
      <c r="U34" s="284"/>
      <c r="V34" s="284"/>
      <c r="W34" s="284"/>
      <c r="X34" s="284"/>
      <c r="Y34" s="315"/>
      <c r="AA34" s="283"/>
      <c r="AB34" s="284"/>
      <c r="AC34" s="284"/>
      <c r="AD34" s="284"/>
      <c r="AE34" s="284"/>
      <c r="AF34" s="326" t="s">
        <v>1732</v>
      </c>
      <c r="AG34" s="284"/>
      <c r="AH34" s="326" t="s">
        <v>1732</v>
      </c>
      <c r="AI34" s="284"/>
      <c r="AJ34" s="284"/>
      <c r="AK34" s="284"/>
      <c r="AL34" s="284"/>
      <c r="AM34" s="375"/>
      <c r="AN34" s="284"/>
      <c r="AO34" s="284"/>
      <c r="AP34" s="284"/>
      <c r="AQ34" s="284"/>
      <c r="AR34" s="284"/>
      <c r="AS34" s="284"/>
      <c r="AT34" s="367"/>
      <c r="AU34" s="368">
        <v>0</v>
      </c>
    </row>
    <row r="35" spans="1:50" ht="15.75" customHeight="1">
      <c r="A35" s="1046" t="s">
        <v>1736</v>
      </c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312">
        <v>269.87</v>
      </c>
      <c r="M35" s="320">
        <v>361.21</v>
      </c>
      <c r="N35" s="324"/>
      <c r="O35" s="370">
        <v>631.08000000000004</v>
      </c>
      <c r="P35" s="284"/>
      <c r="Q35" s="284"/>
      <c r="R35" s="284"/>
      <c r="S35" s="284"/>
      <c r="T35" s="321"/>
      <c r="U35" s="321"/>
      <c r="V35" s="314"/>
      <c r="W35" s="314"/>
      <c r="X35" s="284"/>
      <c r="Y35" s="315"/>
      <c r="AA35" s="283"/>
      <c r="AB35" s="284"/>
      <c r="AC35" s="284"/>
      <c r="AD35" s="284"/>
      <c r="AE35" s="284"/>
      <c r="AF35" s="284"/>
      <c r="AG35" s="284"/>
      <c r="AH35" s="284"/>
      <c r="AI35" s="284"/>
      <c r="AJ35" s="321" t="s">
        <v>1732</v>
      </c>
      <c r="AK35" s="284"/>
      <c r="AL35" s="321" t="s">
        <v>1732</v>
      </c>
      <c r="AM35" s="284"/>
      <c r="AN35" s="372" t="s">
        <v>1732</v>
      </c>
      <c r="AO35" s="284"/>
      <c r="AP35" s="372" t="s">
        <v>1732</v>
      </c>
      <c r="AQ35" s="284"/>
      <c r="AR35" s="284"/>
      <c r="AS35" s="284"/>
      <c r="AT35" s="367"/>
      <c r="AU35" s="368">
        <v>0</v>
      </c>
      <c r="AW35"/>
      <c r="AX35"/>
    </row>
    <row r="36" spans="1:50" ht="15.75">
      <c r="A36" s="1048" t="s">
        <v>1737</v>
      </c>
      <c r="B36" s="1049"/>
      <c r="C36" s="1049"/>
      <c r="D36" s="1049"/>
      <c r="E36" s="1049"/>
      <c r="F36" s="1049"/>
      <c r="G36" s="1049"/>
      <c r="H36" s="1049"/>
      <c r="I36" s="1049"/>
      <c r="J36" s="1049"/>
      <c r="K36" s="1049"/>
      <c r="L36" s="1050"/>
      <c r="M36" s="1051"/>
      <c r="N36" s="1052"/>
      <c r="O36" s="361">
        <v>33721.18</v>
      </c>
      <c r="P36" s="284"/>
      <c r="Q36" s="284"/>
      <c r="R36" s="284"/>
      <c r="S36" s="284"/>
      <c r="T36" s="362"/>
      <c r="U36" s="362"/>
      <c r="V36" s="362"/>
      <c r="W36" s="362"/>
      <c r="X36" s="284"/>
      <c r="Y36" s="315"/>
      <c r="AA36" s="283"/>
      <c r="AB36" s="284"/>
      <c r="AC36" s="284"/>
      <c r="AD36" s="284"/>
      <c r="AE36" s="284"/>
      <c r="AF36" s="284"/>
      <c r="AH36" s="284"/>
      <c r="AI36" s="284"/>
      <c r="AJ36" s="284"/>
      <c r="AK36" s="284"/>
      <c r="AL36" s="284"/>
      <c r="AM36" s="284"/>
      <c r="AN36" s="284"/>
      <c r="AO36" s="284"/>
      <c r="AP36" s="284"/>
      <c r="AQ36" s="284"/>
      <c r="AR36" s="284"/>
      <c r="AS36" s="284"/>
      <c r="AT36" s="367"/>
      <c r="AU36" s="368">
        <v>0</v>
      </c>
      <c r="AW36"/>
      <c r="AX36"/>
    </row>
    <row r="37" spans="1:50" ht="15.75" customHeight="1">
      <c r="A37" s="1053" t="s">
        <v>1738</v>
      </c>
      <c r="B37" s="1054"/>
      <c r="C37" s="1054"/>
      <c r="D37" s="1054"/>
      <c r="E37" s="1054"/>
      <c r="F37" s="1054"/>
      <c r="G37" s="1054"/>
      <c r="H37" s="1054"/>
      <c r="I37" s="1054"/>
      <c r="J37" s="1054"/>
      <c r="K37" s="1054"/>
      <c r="L37" s="1050"/>
      <c r="M37" s="1051"/>
      <c r="N37" s="1052"/>
      <c r="O37" s="361">
        <v>2067.7800000000002</v>
      </c>
      <c r="P37" s="284"/>
      <c r="Q37" s="284"/>
      <c r="R37" s="284"/>
      <c r="S37" s="284"/>
      <c r="T37" s="362"/>
      <c r="U37" s="362"/>
      <c r="V37" s="362"/>
      <c r="W37" s="362"/>
      <c r="X37" s="284"/>
      <c r="Y37" s="315"/>
      <c r="AA37" s="283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4"/>
      <c r="AT37" s="367"/>
      <c r="AU37" s="368">
        <v>0</v>
      </c>
      <c r="AW37"/>
      <c r="AX37"/>
    </row>
    <row r="38" spans="1:50" ht="15.75" customHeight="1">
      <c r="A38" s="1046" t="s">
        <v>1739</v>
      </c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369">
        <v>496.38</v>
      </c>
      <c r="M38" s="320"/>
      <c r="N38" s="324"/>
      <c r="O38" s="370">
        <v>496.38</v>
      </c>
      <c r="P38" s="284"/>
      <c r="Q38" s="284"/>
      <c r="R38" s="284"/>
      <c r="S38" s="284"/>
      <c r="T38" s="284"/>
      <c r="U38" s="284"/>
      <c r="V38" s="314"/>
      <c r="W38" s="314"/>
      <c r="X38" s="284"/>
      <c r="Y38" s="315"/>
      <c r="AA38" s="283"/>
      <c r="AB38" s="284"/>
      <c r="AC38" s="284"/>
      <c r="AD38" s="284"/>
      <c r="AE38" s="284"/>
      <c r="AF38" s="284"/>
      <c r="AG38" s="284"/>
      <c r="AH38" s="284"/>
      <c r="AI38" s="284"/>
      <c r="AJ38" s="284"/>
      <c r="AK38" s="284"/>
      <c r="AL38" s="284"/>
      <c r="AN38" s="376">
        <v>238262400</v>
      </c>
      <c r="AO38" s="284"/>
      <c r="AP38" s="376">
        <v>59565600</v>
      </c>
      <c r="AQ38" s="284"/>
      <c r="AR38" s="284"/>
      <c r="AS38" s="284"/>
      <c r="AT38" s="367"/>
      <c r="AU38" s="368">
        <v>297828000</v>
      </c>
      <c r="AW38"/>
      <c r="AX38"/>
    </row>
    <row r="39" spans="1:50" ht="15.75" customHeight="1">
      <c r="A39" s="1046" t="s">
        <v>1740</v>
      </c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369">
        <v>87.23</v>
      </c>
      <c r="M39" s="320"/>
      <c r="N39" s="324"/>
      <c r="O39" s="370">
        <v>87.23</v>
      </c>
      <c r="P39" s="284"/>
      <c r="Q39" s="284"/>
      <c r="R39" s="284"/>
      <c r="S39" s="284"/>
      <c r="T39" s="284"/>
      <c r="U39" s="284"/>
      <c r="V39" s="314"/>
      <c r="W39" s="314"/>
      <c r="X39" s="284"/>
      <c r="Y39" s="315"/>
      <c r="AA39" s="283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376">
        <v>41870400</v>
      </c>
      <c r="AO39" s="284"/>
      <c r="AP39" s="376">
        <v>10467600</v>
      </c>
      <c r="AQ39" s="284"/>
      <c r="AR39" s="284"/>
      <c r="AS39" s="284"/>
      <c r="AT39" s="367"/>
      <c r="AU39" s="368">
        <v>52338000</v>
      </c>
      <c r="AW39"/>
      <c r="AX39"/>
    </row>
    <row r="40" spans="1:50" ht="15.75" customHeight="1">
      <c r="A40" s="1046" t="s">
        <v>1741</v>
      </c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377">
        <v>611</v>
      </c>
      <c r="M40" s="378">
        <v>873.17000000000007</v>
      </c>
      <c r="N40" s="324"/>
      <c r="O40" s="370">
        <v>1484.17</v>
      </c>
      <c r="P40" s="284"/>
      <c r="Q40" s="284"/>
      <c r="R40" s="284"/>
      <c r="S40" s="284"/>
      <c r="T40" s="322"/>
      <c r="U40" s="322"/>
      <c r="V40" s="314"/>
      <c r="W40" s="314"/>
      <c r="X40" s="284"/>
      <c r="Y40" s="315"/>
      <c r="AA40" s="283"/>
      <c r="AB40" s="284"/>
      <c r="AC40" s="284"/>
      <c r="AD40" s="284"/>
      <c r="AE40" s="284"/>
      <c r="AF40" s="284"/>
      <c r="AG40" s="284"/>
      <c r="AH40" s="284"/>
      <c r="AI40" s="284"/>
      <c r="AJ40" s="284"/>
      <c r="AK40" s="284"/>
      <c r="AL40" s="284"/>
      <c r="AM40" s="284"/>
      <c r="AN40" s="376">
        <v>712401600</v>
      </c>
      <c r="AO40" s="284"/>
      <c r="AP40" s="376">
        <v>178100400</v>
      </c>
      <c r="AQ40" s="284"/>
      <c r="AR40" s="284"/>
      <c r="AS40" s="284"/>
      <c r="AT40" s="367"/>
      <c r="AU40" s="368">
        <v>890502000</v>
      </c>
      <c r="AW40"/>
      <c r="AX40"/>
    </row>
    <row r="41" spans="1:50" ht="15.75" customHeight="1">
      <c r="A41" s="1053" t="s">
        <v>158</v>
      </c>
      <c r="B41" s="1054"/>
      <c r="C41" s="1054"/>
      <c r="D41" s="1054"/>
      <c r="E41" s="1054"/>
      <c r="F41" s="1054"/>
      <c r="G41" s="1054"/>
      <c r="H41" s="1054"/>
      <c r="I41" s="1054"/>
      <c r="J41" s="1054"/>
      <c r="K41" s="1054"/>
      <c r="L41" s="1050"/>
      <c r="M41" s="1051"/>
      <c r="N41" s="1052"/>
      <c r="O41" s="361">
        <v>31653.399999999998</v>
      </c>
      <c r="P41" s="284"/>
      <c r="Q41" s="284"/>
      <c r="R41" s="362"/>
      <c r="S41" s="362"/>
      <c r="T41" s="362"/>
      <c r="U41" s="362"/>
      <c r="V41" s="362"/>
      <c r="W41" s="362"/>
      <c r="X41" s="284"/>
      <c r="Y41" s="315"/>
      <c r="AA41" s="283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367"/>
      <c r="AU41" s="368">
        <v>0</v>
      </c>
      <c r="AW41"/>
      <c r="AX41"/>
    </row>
    <row r="42" spans="1:50" ht="15.75">
      <c r="A42" s="1046" t="s">
        <v>1742</v>
      </c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369">
        <v>8688.94</v>
      </c>
      <c r="M42" s="320"/>
      <c r="N42" s="324"/>
      <c r="O42" s="370">
        <v>8688.94</v>
      </c>
      <c r="P42" s="284"/>
      <c r="Q42" s="284"/>
      <c r="R42" s="284"/>
      <c r="S42" s="284"/>
      <c r="T42" s="284"/>
      <c r="U42" s="284"/>
      <c r="V42" s="314"/>
      <c r="W42" s="284"/>
      <c r="X42" s="284"/>
      <c r="Y42" s="315"/>
      <c r="AA42" s="283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284"/>
      <c r="AM42" s="284"/>
      <c r="AN42" s="376">
        <v>5213364000</v>
      </c>
      <c r="AO42" s="284"/>
      <c r="AP42" s="284"/>
      <c r="AQ42" s="284"/>
      <c r="AR42" s="284"/>
      <c r="AS42" s="284"/>
      <c r="AT42" s="367"/>
      <c r="AU42" s="368">
        <v>5213364000</v>
      </c>
      <c r="AW42"/>
      <c r="AX42"/>
    </row>
    <row r="43" spans="1:50" ht="15.75">
      <c r="A43" s="1046" t="s">
        <v>1743</v>
      </c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369">
        <v>8523.8799999999992</v>
      </c>
      <c r="M43" s="320"/>
      <c r="N43" s="324"/>
      <c r="O43" s="370">
        <v>8523.8799999999992</v>
      </c>
      <c r="P43" s="284"/>
      <c r="Q43" s="284"/>
      <c r="R43" s="284"/>
      <c r="S43" s="284"/>
      <c r="T43" s="284"/>
      <c r="U43" s="284"/>
      <c r="V43" s="284"/>
      <c r="W43" s="314"/>
      <c r="X43" s="284"/>
      <c r="Y43" s="315"/>
      <c r="AA43" s="283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284"/>
      <c r="AM43" s="284"/>
      <c r="AN43" s="284"/>
      <c r="AO43" s="284"/>
      <c r="AP43" s="376">
        <v>5114327999.999999</v>
      </c>
      <c r="AQ43" s="284"/>
      <c r="AR43" s="284"/>
      <c r="AS43" s="284"/>
      <c r="AT43" s="367"/>
      <c r="AU43" s="368">
        <v>5114327999.999999</v>
      </c>
      <c r="AW43"/>
      <c r="AX43"/>
    </row>
    <row r="44" spans="1:50" ht="15.75">
      <c r="A44" s="1046" t="s">
        <v>1744</v>
      </c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369"/>
      <c r="M44" s="378">
        <v>3275.25</v>
      </c>
      <c r="N44" s="324"/>
      <c r="O44" s="370">
        <v>3275.25</v>
      </c>
      <c r="P44" s="284"/>
      <c r="Q44" s="284"/>
      <c r="R44" s="284"/>
      <c r="S44" s="284"/>
      <c r="T44" s="322"/>
      <c r="U44" s="329"/>
      <c r="V44" s="284"/>
      <c r="W44" s="284"/>
      <c r="X44" s="284"/>
      <c r="Y44" s="315"/>
      <c r="AA44" s="283"/>
      <c r="AB44" s="284"/>
      <c r="AC44" s="284"/>
      <c r="AD44" s="284"/>
      <c r="AE44" s="284"/>
      <c r="AF44" s="284"/>
      <c r="AG44" s="284"/>
      <c r="AH44" s="284"/>
      <c r="AI44" s="284"/>
      <c r="AJ44" s="322">
        <v>1965150000</v>
      </c>
      <c r="AK44" s="284"/>
      <c r="AL44" s="284"/>
      <c r="AM44" s="284"/>
      <c r="AN44" s="284"/>
      <c r="AO44" s="284"/>
      <c r="AP44" s="284"/>
      <c r="AQ44" s="284"/>
      <c r="AR44" s="284"/>
      <c r="AS44" s="284"/>
      <c r="AT44" s="367"/>
      <c r="AU44" s="368">
        <v>1965150000</v>
      </c>
      <c r="AW44"/>
      <c r="AX44"/>
    </row>
    <row r="45" spans="1:50" ht="15.75">
      <c r="A45" s="1046" t="s">
        <v>1745</v>
      </c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369"/>
      <c r="M45" s="378">
        <v>3312.24</v>
      </c>
      <c r="N45" s="324"/>
      <c r="O45" s="370">
        <v>3312.24</v>
      </c>
      <c r="P45" s="284"/>
      <c r="Q45" s="284"/>
      <c r="R45" s="284"/>
      <c r="S45" s="284"/>
      <c r="T45" s="329"/>
      <c r="U45" s="322"/>
      <c r="V45" s="284"/>
      <c r="W45" s="284"/>
      <c r="X45" s="284"/>
      <c r="Y45" s="315"/>
      <c r="AA45" s="283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322">
        <v>1987343999.9999998</v>
      </c>
      <c r="AM45" s="284"/>
      <c r="AN45" s="284"/>
      <c r="AO45" s="284"/>
      <c r="AP45" s="284"/>
      <c r="AQ45" s="284"/>
      <c r="AR45" s="284"/>
      <c r="AS45" s="284"/>
      <c r="AT45" s="367"/>
      <c r="AU45" s="368">
        <v>1987343999.9999998</v>
      </c>
      <c r="AW45"/>
      <c r="AX45"/>
    </row>
    <row r="46" spans="1:50" ht="15.75">
      <c r="A46" s="1046" t="s">
        <v>1746</v>
      </c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369"/>
      <c r="M46" s="320"/>
      <c r="N46" s="374">
        <v>7853.09</v>
      </c>
      <c r="O46" s="370">
        <v>7853.09</v>
      </c>
      <c r="P46" s="284"/>
      <c r="Q46" s="284"/>
      <c r="R46" s="326"/>
      <c r="S46" s="284"/>
      <c r="T46" s="284"/>
      <c r="U46" s="284"/>
      <c r="V46" s="284"/>
      <c r="W46" s="284"/>
      <c r="X46" s="284"/>
      <c r="Y46" s="315"/>
      <c r="AA46" s="283"/>
      <c r="AB46" s="284"/>
      <c r="AC46" s="284"/>
      <c r="AD46" s="284"/>
      <c r="AE46" s="284"/>
      <c r="AF46" s="379">
        <v>4711854000</v>
      </c>
      <c r="AG46" s="284"/>
      <c r="AH46" s="284"/>
      <c r="AI46" s="284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  <c r="AT46" s="367"/>
      <c r="AU46" s="368">
        <v>4711854000</v>
      </c>
      <c r="AW46"/>
      <c r="AX46"/>
    </row>
    <row r="47" spans="1:50" ht="15.75">
      <c r="A47" s="1048" t="s">
        <v>1747</v>
      </c>
      <c r="B47" s="1049"/>
      <c r="C47" s="1049"/>
      <c r="D47" s="1049"/>
      <c r="E47" s="1049"/>
      <c r="F47" s="1049"/>
      <c r="G47" s="1049"/>
      <c r="H47" s="1049"/>
      <c r="I47" s="1049"/>
      <c r="J47" s="1049"/>
      <c r="K47" s="1049"/>
      <c r="L47" s="1050"/>
      <c r="M47" s="1051"/>
      <c r="N47" s="1052"/>
      <c r="O47" s="361">
        <v>1135.56807</v>
      </c>
      <c r="P47" s="284"/>
      <c r="Q47" s="284"/>
      <c r="R47" s="284"/>
      <c r="S47" s="284"/>
      <c r="T47" s="362"/>
      <c r="U47" s="362"/>
      <c r="V47" s="284"/>
      <c r="W47" s="284"/>
      <c r="X47" s="284"/>
      <c r="Y47" s="315"/>
      <c r="AA47" s="283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367"/>
      <c r="AU47" s="368">
        <v>0</v>
      </c>
      <c r="AW47"/>
      <c r="AX47"/>
    </row>
    <row r="48" spans="1:50" ht="15.75" customHeight="1">
      <c r="A48" s="1046" t="s">
        <v>1748</v>
      </c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369"/>
      <c r="M48" s="378">
        <v>1135.56807</v>
      </c>
      <c r="N48" s="324"/>
      <c r="O48" s="370">
        <v>1135.56807</v>
      </c>
      <c r="P48" s="284"/>
      <c r="Q48" s="284"/>
      <c r="R48" s="284"/>
      <c r="S48" s="284"/>
      <c r="T48" s="322"/>
      <c r="U48" s="322"/>
      <c r="V48" s="284"/>
      <c r="W48" s="284"/>
      <c r="X48" s="284"/>
      <c r="Y48" s="315"/>
      <c r="AA48" s="283"/>
      <c r="AB48" s="284"/>
      <c r="AC48" s="284"/>
      <c r="AD48" s="284"/>
      <c r="AE48" s="284"/>
      <c r="AF48" s="284"/>
      <c r="AG48" s="284"/>
      <c r="AH48" s="284"/>
      <c r="AI48" s="284"/>
      <c r="AJ48" s="322">
        <v>1748774827.8</v>
      </c>
      <c r="AK48" s="284"/>
      <c r="AL48" s="322">
        <v>749474926.19999993</v>
      </c>
      <c r="AM48" s="284"/>
      <c r="AN48" s="284"/>
      <c r="AO48" s="284"/>
      <c r="AP48" s="284"/>
      <c r="AQ48" s="284"/>
      <c r="AR48" s="284"/>
      <c r="AS48" s="284"/>
      <c r="AT48" s="367"/>
      <c r="AU48" s="368">
        <v>2498249754</v>
      </c>
      <c r="AW48"/>
      <c r="AX48"/>
    </row>
    <row r="49" spans="1:50" ht="15.75">
      <c r="A49" s="1048" t="s">
        <v>1749</v>
      </c>
      <c r="B49" s="1049"/>
      <c r="C49" s="1049"/>
      <c r="D49" s="1049"/>
      <c r="E49" s="1049"/>
      <c r="F49" s="1049"/>
      <c r="G49" s="1049"/>
      <c r="H49" s="1049"/>
      <c r="I49" s="1049"/>
      <c r="J49" s="1049"/>
      <c r="K49" s="1049"/>
      <c r="L49" s="1050"/>
      <c r="M49" s="1051"/>
      <c r="N49" s="1052"/>
      <c r="O49" s="361">
        <v>7052.62</v>
      </c>
      <c r="P49" s="284"/>
      <c r="Q49" s="284"/>
      <c r="R49" s="284"/>
      <c r="S49" s="362"/>
      <c r="T49" s="362"/>
      <c r="U49" s="362"/>
      <c r="V49" s="362"/>
      <c r="W49" s="284"/>
      <c r="X49" s="284"/>
      <c r="Y49" s="315"/>
      <c r="AA49" s="283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  <c r="AT49" s="367"/>
      <c r="AU49" s="368">
        <v>0</v>
      </c>
      <c r="AW49"/>
      <c r="AX49"/>
    </row>
    <row r="50" spans="1:50" ht="15.75" customHeight="1">
      <c r="A50" s="1046" t="s">
        <v>1750</v>
      </c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369">
        <v>922.99</v>
      </c>
      <c r="M50" s="320">
        <v>463.63</v>
      </c>
      <c r="N50" s="324">
        <v>486.93</v>
      </c>
      <c r="O50" s="370">
        <v>1873.54</v>
      </c>
      <c r="P50" s="284"/>
      <c r="Q50" s="284"/>
      <c r="R50" s="284"/>
      <c r="S50" s="284"/>
      <c r="T50" s="380"/>
      <c r="U50" s="329"/>
      <c r="V50" s="314"/>
      <c r="W50" s="284"/>
      <c r="X50" s="284"/>
      <c r="Y50" s="315"/>
      <c r="AA50" s="283"/>
      <c r="AB50" s="284"/>
      <c r="AC50" s="284"/>
      <c r="AD50" s="284"/>
      <c r="AE50" s="284"/>
      <c r="AG50" s="284"/>
      <c r="AH50" s="284"/>
      <c r="AI50" s="284"/>
      <c r="AJ50" s="381">
        <v>1124124000</v>
      </c>
      <c r="AK50" s="284"/>
      <c r="AL50" s="284"/>
      <c r="AM50" s="284"/>
      <c r="AN50" s="376">
        <v>1124124000</v>
      </c>
      <c r="AO50" s="284"/>
      <c r="AP50" s="284"/>
      <c r="AQ50" s="284"/>
      <c r="AR50" s="284"/>
      <c r="AS50" s="284"/>
      <c r="AT50" s="367"/>
      <c r="AU50" s="368">
        <v>2248248000</v>
      </c>
      <c r="AW50"/>
      <c r="AX50"/>
    </row>
    <row r="51" spans="1:50" ht="15.75" customHeight="1">
      <c r="A51" s="1046" t="s">
        <v>1751</v>
      </c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369">
        <v>1764.74</v>
      </c>
      <c r="M51" s="320">
        <v>271.51</v>
      </c>
      <c r="N51" s="324"/>
      <c r="O51" s="370">
        <v>2036.25</v>
      </c>
      <c r="P51" s="284"/>
      <c r="Q51" s="284"/>
      <c r="R51" s="284"/>
      <c r="S51" s="284"/>
      <c r="T51" s="380"/>
      <c r="U51" s="329"/>
      <c r="V51" s="314"/>
      <c r="W51" s="284"/>
      <c r="X51" s="284"/>
      <c r="Y51" s="315"/>
      <c r="AA51" s="283"/>
      <c r="AB51" s="284"/>
      <c r="AC51" s="284"/>
      <c r="AD51" s="284"/>
      <c r="AE51" s="284"/>
      <c r="AF51" s="284"/>
      <c r="AG51" s="284"/>
      <c r="AH51" s="284"/>
      <c r="AI51" s="284"/>
      <c r="AJ51" s="380">
        <v>1221750000</v>
      </c>
      <c r="AK51" s="284"/>
      <c r="AL51" s="284"/>
      <c r="AM51" s="284"/>
      <c r="AN51" s="376">
        <v>1221750000</v>
      </c>
      <c r="AO51" s="284"/>
      <c r="AP51" s="284"/>
      <c r="AQ51" s="284"/>
      <c r="AR51" s="284"/>
      <c r="AS51" s="284"/>
      <c r="AT51" s="367"/>
      <c r="AU51" s="368">
        <v>2443500000</v>
      </c>
      <c r="AW51"/>
      <c r="AX51"/>
    </row>
    <row r="52" spans="1:50" ht="15.75" customHeight="1">
      <c r="A52" s="1046" t="s">
        <v>1752</v>
      </c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369"/>
      <c r="M52" s="382">
        <v>329</v>
      </c>
      <c r="N52" s="324">
        <v>393.53</v>
      </c>
      <c r="O52" s="370">
        <v>722.53</v>
      </c>
      <c r="P52" s="284"/>
      <c r="Q52" s="284"/>
      <c r="R52" s="284"/>
      <c r="S52" s="284"/>
      <c r="T52" s="322"/>
      <c r="U52" s="329"/>
      <c r="V52" s="314"/>
      <c r="W52" s="284"/>
      <c r="X52" s="284"/>
      <c r="Y52" s="315"/>
      <c r="AA52" s="283"/>
      <c r="AB52" s="284"/>
      <c r="AC52" s="284"/>
      <c r="AD52" s="284"/>
      <c r="AE52" s="284"/>
      <c r="AF52" s="284"/>
      <c r="AG52" s="284"/>
      <c r="AH52" s="284"/>
      <c r="AI52" s="284"/>
      <c r="AJ52" s="322">
        <v>433518000</v>
      </c>
      <c r="AK52" s="284"/>
      <c r="AL52" s="284"/>
      <c r="AM52" s="284"/>
      <c r="AN52" s="376">
        <v>433518000</v>
      </c>
      <c r="AO52" s="284"/>
      <c r="AP52" s="284"/>
      <c r="AQ52" s="284"/>
      <c r="AR52" s="284"/>
      <c r="AS52" s="284"/>
      <c r="AT52" s="367"/>
      <c r="AU52" s="368">
        <v>867036000</v>
      </c>
      <c r="AW52"/>
      <c r="AX52"/>
    </row>
    <row r="53" spans="1:50" ht="15.75" customHeight="1">
      <c r="A53" s="1046" t="s">
        <v>1753</v>
      </c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369"/>
      <c r="M53" s="378">
        <v>618.89</v>
      </c>
      <c r="N53" s="324"/>
      <c r="O53" s="370">
        <v>618.89</v>
      </c>
      <c r="P53" s="284"/>
      <c r="Q53" s="284"/>
      <c r="R53" s="284"/>
      <c r="S53" s="284"/>
      <c r="T53" s="329"/>
      <c r="U53" s="322"/>
      <c r="W53" s="284"/>
      <c r="X53" s="284"/>
      <c r="Y53" s="315"/>
      <c r="AA53" s="283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322">
        <v>742668000</v>
      </c>
      <c r="AM53" s="284"/>
      <c r="AN53" s="284"/>
      <c r="AO53" s="284"/>
      <c r="AP53" s="284"/>
      <c r="AQ53" s="284"/>
      <c r="AR53" s="284"/>
      <c r="AS53" s="284"/>
      <c r="AT53" s="367"/>
      <c r="AU53" s="368">
        <v>742668000</v>
      </c>
      <c r="AW53"/>
      <c r="AX53"/>
    </row>
    <row r="54" spans="1:50" ht="15.75" customHeight="1">
      <c r="A54" s="1046" t="s">
        <v>1754</v>
      </c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369"/>
      <c r="M54" s="320"/>
      <c r="N54" s="374">
        <v>1507.2</v>
      </c>
      <c r="O54" s="370">
        <v>1507.2</v>
      </c>
      <c r="P54" s="284"/>
      <c r="Q54" s="284"/>
      <c r="R54" s="284"/>
      <c r="S54" s="326"/>
      <c r="T54" s="322"/>
      <c r="U54" s="329"/>
      <c r="V54" s="284"/>
      <c r="W54" s="284"/>
      <c r="X54" s="284"/>
      <c r="Y54" s="315"/>
      <c r="AA54" s="283"/>
      <c r="AB54" s="284"/>
      <c r="AC54" s="284"/>
      <c r="AD54" s="284"/>
      <c r="AG54" s="284"/>
      <c r="AH54" s="379">
        <v>904320000</v>
      </c>
      <c r="AI54" s="284"/>
      <c r="AJ54" s="322">
        <v>904320000</v>
      </c>
      <c r="AK54" s="284"/>
      <c r="AL54" s="284"/>
      <c r="AM54" s="284"/>
      <c r="AN54" s="284"/>
      <c r="AO54" s="284"/>
      <c r="AP54" s="284"/>
      <c r="AQ54" s="284"/>
      <c r="AR54" s="284"/>
      <c r="AS54" s="284"/>
      <c r="AT54" s="367"/>
      <c r="AU54" s="368">
        <v>1808640000</v>
      </c>
      <c r="AW54"/>
      <c r="AX54"/>
    </row>
    <row r="55" spans="1:50" ht="15.75" customHeight="1" thickBot="1">
      <c r="A55" s="1044" t="s">
        <v>1755</v>
      </c>
      <c r="B55" s="1045"/>
      <c r="C55" s="1045"/>
      <c r="D55" s="1045"/>
      <c r="E55" s="1045"/>
      <c r="F55" s="1045"/>
      <c r="G55" s="1045"/>
      <c r="H55" s="1045"/>
      <c r="I55" s="1045"/>
      <c r="J55" s="1045"/>
      <c r="K55" s="1045"/>
      <c r="L55" s="383">
        <v>294.20999999999998</v>
      </c>
      <c r="M55" s="384"/>
      <c r="N55" s="385"/>
      <c r="O55" s="386">
        <v>294.20999999999998</v>
      </c>
      <c r="P55" s="342"/>
      <c r="Q55" s="342"/>
      <c r="R55" s="342"/>
      <c r="S55" s="342"/>
      <c r="T55" s="387"/>
      <c r="U55" s="387"/>
      <c r="V55" s="388"/>
      <c r="W55" s="342"/>
      <c r="X55" s="342"/>
      <c r="Y55" s="344"/>
      <c r="AA55" s="389"/>
      <c r="AB55" s="342"/>
      <c r="AC55" s="342"/>
      <c r="AD55" s="342"/>
      <c r="AE55" s="342"/>
      <c r="AF55" s="342"/>
      <c r="AG55" s="342"/>
      <c r="AH55" s="342"/>
      <c r="AI55" s="342"/>
      <c r="AJ55" s="342"/>
      <c r="AK55" s="342"/>
      <c r="AL55" s="342"/>
      <c r="AM55" s="342"/>
      <c r="AN55" s="390">
        <v>353052000</v>
      </c>
      <c r="AO55" s="342"/>
      <c r="AP55" s="342"/>
      <c r="AQ55" s="342"/>
      <c r="AR55" s="342"/>
      <c r="AS55" s="342"/>
      <c r="AT55" s="391"/>
      <c r="AU55" s="392">
        <v>353052000</v>
      </c>
      <c r="AW55"/>
      <c r="AX55"/>
    </row>
    <row r="56" spans="1:50" ht="16.5" thickBot="1">
      <c r="AW56"/>
      <c r="AX56"/>
    </row>
    <row r="57" spans="1:50" ht="15.75">
      <c r="A57" s="1037" t="s">
        <v>1756</v>
      </c>
      <c r="B57" s="1038"/>
      <c r="C57" s="1038"/>
      <c r="D57" s="1038"/>
      <c r="E57" s="1038"/>
      <c r="F57" s="1038"/>
      <c r="G57" s="1038"/>
      <c r="H57" s="1038"/>
      <c r="I57" s="1038"/>
      <c r="J57" s="1038"/>
      <c r="K57" s="1038"/>
      <c r="L57" s="1038"/>
      <c r="M57" s="1038"/>
      <c r="N57" s="1038"/>
      <c r="O57" s="1039"/>
      <c r="P57" s="393"/>
      <c r="Q57" s="393"/>
      <c r="R57" s="393"/>
      <c r="S57" s="279"/>
      <c r="T57" s="279"/>
      <c r="U57" s="279"/>
      <c r="V57" s="279"/>
      <c r="W57" s="279"/>
      <c r="X57" s="279"/>
      <c r="Y57" s="351"/>
      <c r="AA57" s="394"/>
      <c r="AB57" s="393"/>
      <c r="AC57" s="393"/>
      <c r="AD57" s="393"/>
      <c r="AE57" s="393"/>
      <c r="AF57" s="393"/>
      <c r="AG57" s="279"/>
      <c r="AH57" s="279"/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351"/>
      <c r="AW57"/>
      <c r="AX57"/>
    </row>
    <row r="58" spans="1:50" ht="16.5" thickBot="1">
      <c r="A58" s="1040" t="s">
        <v>1482</v>
      </c>
      <c r="B58" s="1041"/>
      <c r="C58" s="1041"/>
      <c r="D58" s="1041"/>
      <c r="E58" s="1041"/>
      <c r="F58" s="1041"/>
      <c r="G58" s="1041"/>
      <c r="H58" s="1041"/>
      <c r="I58" s="1041"/>
      <c r="J58" s="1041"/>
      <c r="K58" s="1041"/>
      <c r="L58" s="1041"/>
      <c r="M58" s="1041"/>
      <c r="N58" s="1041"/>
      <c r="O58" s="1042"/>
      <c r="P58" s="395"/>
      <c r="Q58" s="395"/>
      <c r="R58" s="395"/>
      <c r="S58" s="342"/>
      <c r="T58" s="342"/>
      <c r="U58" s="342"/>
      <c r="V58" s="342"/>
      <c r="W58" s="342"/>
      <c r="X58" s="342"/>
      <c r="Y58" s="344"/>
      <c r="AA58" s="396"/>
      <c r="AB58" s="397">
        <v>15592979358</v>
      </c>
      <c r="AC58" s="395"/>
      <c r="AD58" s="397">
        <v>5197659786</v>
      </c>
      <c r="AE58" s="395"/>
      <c r="AF58" s="397">
        <v>5197659786</v>
      </c>
      <c r="AG58" s="342"/>
      <c r="AH58" s="342"/>
      <c r="AI58" s="342"/>
      <c r="AJ58" s="342"/>
      <c r="AK58" s="342"/>
      <c r="AL58" s="342"/>
      <c r="AM58" s="342"/>
      <c r="AN58" s="342"/>
      <c r="AO58" s="342"/>
      <c r="AP58" s="342"/>
      <c r="AQ58" s="342"/>
      <c r="AR58" s="342"/>
      <c r="AS58" s="342"/>
      <c r="AT58" s="344"/>
      <c r="AW58"/>
      <c r="AX58"/>
    </row>
    <row r="59" spans="1:50" ht="15.75" thickBot="1">
      <c r="A59" s="398"/>
      <c r="B59" s="398"/>
      <c r="C59" s="398"/>
      <c r="D59" s="398"/>
      <c r="E59" s="398"/>
      <c r="F59" s="398"/>
      <c r="G59" s="398"/>
      <c r="H59" s="398"/>
      <c r="I59" s="398"/>
      <c r="J59" s="398"/>
      <c r="K59" s="398"/>
      <c r="L59" s="398"/>
      <c r="M59" s="398"/>
      <c r="N59" s="398"/>
      <c r="O59" s="398"/>
      <c r="AB59" s="399"/>
      <c r="AD59" s="399"/>
      <c r="AF59" s="399"/>
    </row>
    <row r="60" spans="1:50" s="375" customFormat="1" ht="31.5">
      <c r="AA60" s="281" t="s">
        <v>1683</v>
      </c>
      <c r="AB60" s="280" t="s">
        <v>1684</v>
      </c>
      <c r="AC60" s="280" t="s">
        <v>1683</v>
      </c>
      <c r="AD60" s="280" t="s">
        <v>1684</v>
      </c>
      <c r="AE60" s="280" t="s">
        <v>1683</v>
      </c>
      <c r="AF60" s="280" t="s">
        <v>1684</v>
      </c>
      <c r="AG60" s="280" t="s">
        <v>1683</v>
      </c>
      <c r="AH60" s="280" t="s">
        <v>1684</v>
      </c>
      <c r="AI60" s="280" t="s">
        <v>1683</v>
      </c>
      <c r="AJ60" s="280" t="s">
        <v>1684</v>
      </c>
      <c r="AK60" s="280" t="s">
        <v>1683</v>
      </c>
      <c r="AL60" s="280" t="s">
        <v>1684</v>
      </c>
      <c r="AM60" s="280" t="s">
        <v>1683</v>
      </c>
      <c r="AN60" s="280" t="s">
        <v>1684</v>
      </c>
      <c r="AO60" s="280" t="s">
        <v>1683</v>
      </c>
      <c r="AP60" s="280" t="s">
        <v>1684</v>
      </c>
      <c r="AQ60" s="280" t="s">
        <v>1683</v>
      </c>
      <c r="AR60" s="280" t="s">
        <v>1684</v>
      </c>
      <c r="AS60" s="280" t="s">
        <v>1683</v>
      </c>
      <c r="AT60" s="282" t="s">
        <v>1684</v>
      </c>
    </row>
    <row r="61" spans="1:50" ht="16.5" thickBot="1">
      <c r="AA61" s="1043">
        <v>1</v>
      </c>
      <c r="AB61" s="1035"/>
      <c r="AC61" s="1035">
        <v>2</v>
      </c>
      <c r="AD61" s="1035"/>
      <c r="AE61" s="1035">
        <v>3</v>
      </c>
      <c r="AF61" s="1035"/>
      <c r="AG61" s="1035">
        <v>4</v>
      </c>
      <c r="AH61" s="1035"/>
      <c r="AI61" s="1035">
        <v>5</v>
      </c>
      <c r="AJ61" s="1035"/>
      <c r="AK61" s="1035">
        <v>6</v>
      </c>
      <c r="AL61" s="1035"/>
      <c r="AM61" s="1035">
        <v>7</v>
      </c>
      <c r="AN61" s="1035"/>
      <c r="AO61" s="1035">
        <v>8</v>
      </c>
      <c r="AP61" s="1035"/>
      <c r="AQ61" s="1035">
        <v>9</v>
      </c>
      <c r="AR61" s="1035"/>
      <c r="AS61" s="1035">
        <v>10</v>
      </c>
      <c r="AT61" s="1036"/>
    </row>
    <row r="62" spans="1:50" ht="16.5" thickBot="1">
      <c r="A62" s="1029" t="s">
        <v>1757</v>
      </c>
      <c r="B62" s="1030"/>
      <c r="C62" s="1030"/>
      <c r="D62" s="1030"/>
      <c r="E62" s="1030"/>
      <c r="F62" s="1030"/>
      <c r="G62" s="1030"/>
      <c r="H62" s="1030"/>
      <c r="I62" s="1030"/>
      <c r="J62" s="1030"/>
      <c r="K62" s="1030"/>
      <c r="L62" s="1030"/>
      <c r="M62" s="1030"/>
      <c r="N62" s="1030"/>
      <c r="O62" s="1031"/>
      <c r="P62" s="400"/>
      <c r="Q62" s="400"/>
      <c r="R62" s="400"/>
      <c r="S62" s="400"/>
      <c r="T62" s="400"/>
      <c r="U62" s="400"/>
      <c r="V62" s="400"/>
      <c r="W62" s="400"/>
      <c r="X62" s="400"/>
      <c r="Y62" s="401"/>
      <c r="AA62" s="402">
        <v>34392753244.849998</v>
      </c>
      <c r="AB62" s="403">
        <v>84293489837.600983</v>
      </c>
      <c r="AC62" s="403">
        <v>68785506489.699997</v>
      </c>
      <c r="AD62" s="403">
        <v>96798340425.468002</v>
      </c>
      <c r="AE62" s="403">
        <v>283683156094.54999</v>
      </c>
      <c r="AF62" s="403">
        <v>158132885080.797</v>
      </c>
      <c r="AG62" s="403">
        <v>85867766761.199997</v>
      </c>
      <c r="AH62" s="403">
        <v>106934801086.92801</v>
      </c>
      <c r="AI62" s="403">
        <v>364598294341.04999</v>
      </c>
      <c r="AJ62" s="403">
        <v>200869642634.51697</v>
      </c>
      <c r="AK62" s="403">
        <v>128122221353.70001</v>
      </c>
      <c r="AL62" s="403">
        <v>155411680248.22803</v>
      </c>
      <c r="AM62" s="403">
        <v>448427774737.94995</v>
      </c>
      <c r="AN62" s="403">
        <v>123287487391.521</v>
      </c>
      <c r="AO62" s="403">
        <v>0</v>
      </c>
      <c r="AP62" s="403">
        <v>5362461599.999999</v>
      </c>
      <c r="AQ62" s="403">
        <v>0</v>
      </c>
      <c r="AR62" s="403">
        <v>0</v>
      </c>
      <c r="AS62" s="403">
        <v>0</v>
      </c>
      <c r="AT62" s="404">
        <v>0</v>
      </c>
    </row>
    <row r="63" spans="1:50" ht="14.45" customHeight="1"/>
    <row r="64" spans="1:50" ht="15.75" thickBot="1"/>
    <row r="65" spans="12:29" ht="15.75">
      <c r="L65" s="1032" t="s">
        <v>1758</v>
      </c>
      <c r="M65" s="1033"/>
      <c r="N65" s="1034"/>
      <c r="AA65" s="405" t="s">
        <v>1759</v>
      </c>
      <c r="AB65" s="406" t="s">
        <v>1760</v>
      </c>
      <c r="AC65" s="407" t="s">
        <v>1761</v>
      </c>
    </row>
    <row r="66" spans="12:29" ht="16.5" thickBot="1">
      <c r="L66" s="408" t="s">
        <v>1762</v>
      </c>
      <c r="M66" s="409" t="s">
        <v>1763</v>
      </c>
      <c r="N66" s="410" t="s">
        <v>1764</v>
      </c>
      <c r="AA66" s="411">
        <v>1413877473023</v>
      </c>
      <c r="AB66" s="412">
        <v>931090788305.05994</v>
      </c>
      <c r="AC66" s="413">
        <v>482786684717.94006</v>
      </c>
    </row>
    <row r="67" spans="12:29" ht="15.75">
      <c r="L67" s="414">
        <v>47745920547.200005</v>
      </c>
      <c r="M67" s="415">
        <v>8952360102.6000004</v>
      </c>
      <c r="N67" s="416">
        <v>2984120034.2000003</v>
      </c>
    </row>
    <row r="68" spans="12:29" ht="15.75" thickBot="1">
      <c r="L68" s="417">
        <v>4774592054.7200003</v>
      </c>
      <c r="M68" s="418">
        <v>994706678.06666672</v>
      </c>
      <c r="N68" s="419">
        <v>497353339.03333336</v>
      </c>
    </row>
  </sheetData>
  <mergeCells count="87">
    <mergeCell ref="A12:A13"/>
    <mergeCell ref="A4:E5"/>
    <mergeCell ref="F4:O5"/>
    <mergeCell ref="P4:Y5"/>
    <mergeCell ref="AA4:AT4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8:A10"/>
    <mergeCell ref="A14:A15"/>
    <mergeCell ref="A16:A17"/>
    <mergeCell ref="A23:Y23"/>
    <mergeCell ref="A24:Y24"/>
    <mergeCell ref="A26:K28"/>
    <mergeCell ref="L26:L28"/>
    <mergeCell ref="M26:M28"/>
    <mergeCell ref="N26:N28"/>
    <mergeCell ref="O26:O28"/>
    <mergeCell ref="P26:Y27"/>
    <mergeCell ref="AA26:AT26"/>
    <mergeCell ref="AU26:AU28"/>
    <mergeCell ref="AA28:AB28"/>
    <mergeCell ref="AC28:AD28"/>
    <mergeCell ref="AE28:AF28"/>
    <mergeCell ref="AG28:AH28"/>
    <mergeCell ref="AI28:AJ28"/>
    <mergeCell ref="AK28:AL28"/>
    <mergeCell ref="AM28:AN28"/>
    <mergeCell ref="AO28:AP28"/>
    <mergeCell ref="A35:K35"/>
    <mergeCell ref="AQ28:AR28"/>
    <mergeCell ref="AS28:AT28"/>
    <mergeCell ref="A29:K29"/>
    <mergeCell ref="L29:N29"/>
    <mergeCell ref="A30:K30"/>
    <mergeCell ref="L30:N30"/>
    <mergeCell ref="A31:K31"/>
    <mergeCell ref="A32:K32"/>
    <mergeCell ref="L32:N32"/>
    <mergeCell ref="A33:K33"/>
    <mergeCell ref="A34:K34"/>
    <mergeCell ref="A44:K44"/>
    <mergeCell ref="A36:K36"/>
    <mergeCell ref="L36:N36"/>
    <mergeCell ref="A37:K37"/>
    <mergeCell ref="L37:N37"/>
    <mergeCell ref="A38:K38"/>
    <mergeCell ref="A39:K39"/>
    <mergeCell ref="A40:K40"/>
    <mergeCell ref="A41:K41"/>
    <mergeCell ref="L41:N41"/>
    <mergeCell ref="A42:K42"/>
    <mergeCell ref="A43:K43"/>
    <mergeCell ref="A55:K55"/>
    <mergeCell ref="A45:K45"/>
    <mergeCell ref="A46:K46"/>
    <mergeCell ref="A47:K47"/>
    <mergeCell ref="L47:N47"/>
    <mergeCell ref="A48:K48"/>
    <mergeCell ref="A49:K49"/>
    <mergeCell ref="L49:N49"/>
    <mergeCell ref="A50:K50"/>
    <mergeCell ref="A51:K51"/>
    <mergeCell ref="A52:K52"/>
    <mergeCell ref="A53:K53"/>
    <mergeCell ref="A54:K54"/>
    <mergeCell ref="AO61:AP61"/>
    <mergeCell ref="AQ61:AR61"/>
    <mergeCell ref="AS61:AT61"/>
    <mergeCell ref="A57:O57"/>
    <mergeCell ref="A58:O58"/>
    <mergeCell ref="AA61:AB61"/>
    <mergeCell ref="AC61:AD61"/>
    <mergeCell ref="AE61:AF61"/>
    <mergeCell ref="AG61:AH61"/>
    <mergeCell ref="A62:O62"/>
    <mergeCell ref="L65:N65"/>
    <mergeCell ref="AI61:AJ61"/>
    <mergeCell ref="AK61:AL61"/>
    <mergeCell ref="AM61:AN6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4"/>
  <sheetViews>
    <sheetView showGridLines="0" zoomScale="230" zoomScaleNormal="230" workbookViewId="0"/>
  </sheetViews>
  <sheetFormatPr baseColWidth="10" defaultColWidth="10.85546875" defaultRowHeight="15"/>
  <cols>
    <col min="1" max="1" width="10.85546875" style="273"/>
    <col min="2" max="2" width="17" style="273" bestFit="1" customWidth="1"/>
    <col min="3" max="3" width="19.85546875" style="273" bestFit="1" customWidth="1"/>
    <col min="4" max="4" width="20.28515625" style="273" customWidth="1"/>
    <col min="5" max="5" width="25" style="273" bestFit="1" customWidth="1"/>
    <col min="6" max="7" width="10.85546875" style="273"/>
    <col min="8" max="8" width="11.140625" style="273" bestFit="1" customWidth="1"/>
    <col min="9" max="9" width="18.140625" style="273" bestFit="1" customWidth="1"/>
    <col min="10" max="16384" width="10.85546875" style="273"/>
  </cols>
  <sheetData>
    <row r="2" spans="2:9">
      <c r="B2" s="274" t="s">
        <v>1765</v>
      </c>
      <c r="C2" s="274" t="s">
        <v>1683</v>
      </c>
      <c r="D2" s="274" t="s">
        <v>1684</v>
      </c>
      <c r="E2" s="274" t="s">
        <v>1766</v>
      </c>
      <c r="H2" s="272" t="s">
        <v>1767</v>
      </c>
      <c r="I2" s="272" t="s">
        <v>1768</v>
      </c>
    </row>
    <row r="3" spans="2:9">
      <c r="B3" s="420" t="s">
        <v>1769</v>
      </c>
      <c r="C3" s="420"/>
      <c r="D3" s="420"/>
      <c r="E3" s="421">
        <f>-C18</f>
        <v>0</v>
      </c>
      <c r="F3" s="422"/>
      <c r="G3" s="422"/>
      <c r="H3" s="423">
        <v>0.02</v>
      </c>
      <c r="I3" s="422">
        <f t="shared" ref="I3:I16" si="0">NPV(H3,$E$4:$E$14)+$E$3</f>
        <v>0</v>
      </c>
    </row>
    <row r="4" spans="2:9">
      <c r="B4" s="420" t="s">
        <v>1770</v>
      </c>
      <c r="C4" s="421"/>
      <c r="D4" s="421"/>
      <c r="E4" s="421">
        <f>C4-D4</f>
        <v>0</v>
      </c>
      <c r="F4" s="422"/>
      <c r="G4" s="422"/>
      <c r="H4" s="423">
        <v>0.04</v>
      </c>
      <c r="I4" s="422">
        <f t="shared" si="0"/>
        <v>0</v>
      </c>
    </row>
    <row r="5" spans="2:9">
      <c r="B5" s="420" t="s">
        <v>1771</v>
      </c>
      <c r="C5" s="421"/>
      <c r="D5" s="421"/>
      <c r="E5" s="421">
        <f t="shared" ref="E5:E13" si="1">C5-D5</f>
        <v>0</v>
      </c>
      <c r="F5" s="422"/>
      <c r="G5" s="422"/>
      <c r="H5" s="423">
        <v>0.06</v>
      </c>
      <c r="I5" s="422">
        <f t="shared" si="0"/>
        <v>0</v>
      </c>
    </row>
    <row r="6" spans="2:9">
      <c r="B6" s="420" t="s">
        <v>1772</v>
      </c>
      <c r="C6" s="421"/>
      <c r="D6" s="421"/>
      <c r="E6" s="421">
        <f t="shared" si="1"/>
        <v>0</v>
      </c>
      <c r="F6" s="422"/>
      <c r="G6" s="422"/>
      <c r="H6" s="423">
        <v>0.08</v>
      </c>
      <c r="I6" s="422">
        <f t="shared" si="0"/>
        <v>0</v>
      </c>
    </row>
    <row r="7" spans="2:9">
      <c r="B7" s="420" t="s">
        <v>1773</v>
      </c>
      <c r="C7" s="421"/>
      <c r="D7" s="421"/>
      <c r="E7" s="421">
        <f t="shared" si="1"/>
        <v>0</v>
      </c>
      <c r="F7" s="422"/>
      <c r="G7" s="422"/>
      <c r="H7" s="423">
        <v>0.1</v>
      </c>
      <c r="I7" s="422">
        <f t="shared" si="0"/>
        <v>0</v>
      </c>
    </row>
    <row r="8" spans="2:9">
      <c r="B8" s="420" t="s">
        <v>1774</v>
      </c>
      <c r="C8" s="421"/>
      <c r="D8" s="421"/>
      <c r="E8" s="421">
        <f t="shared" si="1"/>
        <v>0</v>
      </c>
      <c r="F8" s="422"/>
      <c r="G8" s="422"/>
      <c r="H8" s="423">
        <v>0.12</v>
      </c>
      <c r="I8" s="422">
        <f t="shared" si="0"/>
        <v>0</v>
      </c>
    </row>
    <row r="9" spans="2:9">
      <c r="B9" s="420" t="s">
        <v>1775</v>
      </c>
      <c r="C9" s="421"/>
      <c r="D9" s="421"/>
      <c r="E9" s="421">
        <f t="shared" si="1"/>
        <v>0</v>
      </c>
      <c r="F9" s="422"/>
      <c r="G9" s="422"/>
      <c r="H9" s="423">
        <v>0.14000000000000001</v>
      </c>
      <c r="I9" s="422">
        <f t="shared" si="0"/>
        <v>0</v>
      </c>
    </row>
    <row r="10" spans="2:9">
      <c r="B10" s="420" t="s">
        <v>1776</v>
      </c>
      <c r="C10" s="421"/>
      <c r="D10" s="421"/>
      <c r="E10" s="421">
        <f t="shared" si="1"/>
        <v>0</v>
      </c>
      <c r="F10" s="422"/>
      <c r="G10" s="422"/>
      <c r="H10" s="423">
        <v>0.16308951303137581</v>
      </c>
      <c r="I10" s="422">
        <f t="shared" si="0"/>
        <v>0</v>
      </c>
    </row>
    <row r="11" spans="2:9">
      <c r="B11" s="420" t="s">
        <v>1777</v>
      </c>
      <c r="C11" s="421"/>
      <c r="D11" s="421"/>
      <c r="E11" s="421">
        <f t="shared" si="1"/>
        <v>0</v>
      </c>
      <c r="F11" s="422"/>
      <c r="G11" s="422"/>
      <c r="H11" s="423">
        <v>0.18</v>
      </c>
      <c r="I11" s="422">
        <f t="shared" si="0"/>
        <v>0</v>
      </c>
    </row>
    <row r="12" spans="2:9">
      <c r="B12" s="420" t="s">
        <v>1778</v>
      </c>
      <c r="C12" s="421"/>
      <c r="D12" s="421"/>
      <c r="E12" s="421">
        <f t="shared" si="1"/>
        <v>0</v>
      </c>
      <c r="F12" s="422"/>
      <c r="G12" s="422"/>
      <c r="H12" s="423">
        <v>0.2</v>
      </c>
      <c r="I12" s="422">
        <f t="shared" si="0"/>
        <v>0</v>
      </c>
    </row>
    <row r="13" spans="2:9">
      <c r="B13" s="420" t="s">
        <v>1779</v>
      </c>
      <c r="C13" s="421"/>
      <c r="D13" s="421"/>
      <c r="E13" s="421">
        <f t="shared" si="1"/>
        <v>0</v>
      </c>
      <c r="F13" s="422"/>
      <c r="G13" s="422"/>
      <c r="H13" s="423">
        <v>0.22</v>
      </c>
      <c r="I13" s="422">
        <f t="shared" si="0"/>
        <v>0</v>
      </c>
    </row>
    <row r="14" spans="2:9">
      <c r="B14" s="420"/>
      <c r="C14" s="421">
        <f>SUM(C4:C11)</f>
        <v>0</v>
      </c>
      <c r="D14" s="421">
        <f>SUM(D4:D11)</f>
        <v>0</v>
      </c>
      <c r="E14" s="421">
        <f>C14-D14</f>
        <v>0</v>
      </c>
      <c r="F14" s="422"/>
      <c r="G14" s="422"/>
      <c r="H14" s="423">
        <v>0.24</v>
      </c>
      <c r="I14" s="422">
        <f t="shared" si="0"/>
        <v>0</v>
      </c>
    </row>
    <row r="15" spans="2:9">
      <c r="B15" s="420"/>
      <c r="C15" s="420"/>
      <c r="D15" s="420"/>
      <c r="E15" s="420"/>
      <c r="H15" s="423">
        <v>0.26</v>
      </c>
      <c r="I15" s="422">
        <f t="shared" si="0"/>
        <v>0</v>
      </c>
    </row>
    <row r="16" spans="2:9">
      <c r="B16" s="274" t="s">
        <v>1780</v>
      </c>
      <c r="C16" s="425">
        <v>8</v>
      </c>
      <c r="D16" s="426" t="s">
        <v>1781</v>
      </c>
      <c r="E16" s="427">
        <f>NPV(C17,E4:E14)</f>
        <v>0</v>
      </c>
      <c r="H16" s="423">
        <v>0.28000000000000003</v>
      </c>
      <c r="I16" s="422">
        <f t="shared" si="0"/>
        <v>0</v>
      </c>
    </row>
    <row r="17" spans="2:9">
      <c r="B17" s="208" t="s">
        <v>1782</v>
      </c>
      <c r="C17" s="428">
        <v>0.15</v>
      </c>
      <c r="D17" s="426" t="s">
        <v>1783</v>
      </c>
      <c r="E17" s="427">
        <f>E16+E3</f>
        <v>0</v>
      </c>
      <c r="H17" s="423">
        <v>0.3</v>
      </c>
      <c r="I17" s="422">
        <f>NPV(H17,$E$4:$E$14)+$E$3</f>
        <v>0</v>
      </c>
    </row>
    <row r="18" spans="2:9">
      <c r="B18" s="274" t="s">
        <v>1765</v>
      </c>
      <c r="C18" s="429"/>
      <c r="D18" s="274" t="s">
        <v>1784</v>
      </c>
      <c r="E18" s="430" t="e">
        <f>IRR(E3:E14)</f>
        <v>#NUM!</v>
      </c>
      <c r="H18" s="272" t="s">
        <v>1784</v>
      </c>
      <c r="I18" s="424" t="e">
        <f>IRR(E3:E14)</f>
        <v>#NUM!</v>
      </c>
    </row>
    <row r="20" spans="2:9" ht="30">
      <c r="D20" s="431" t="s">
        <v>1785</v>
      </c>
      <c r="E20" s="432"/>
      <c r="G20" s="273" t="s">
        <v>1847</v>
      </c>
    </row>
    <row r="21" spans="2:9">
      <c r="C21" s="422"/>
      <c r="D21" s="167" t="s">
        <v>1786</v>
      </c>
      <c r="E21" s="422"/>
    </row>
    <row r="22" spans="2:9">
      <c r="E22" s="423"/>
    </row>
    <row r="23" spans="2:9">
      <c r="B23" s="272" t="s">
        <v>1787</v>
      </c>
      <c r="C23" s="1091" t="s">
        <v>1788</v>
      </c>
      <c r="D23" s="1091"/>
    </row>
    <row r="24" spans="2:9">
      <c r="B24" s="272" t="s">
        <v>1781</v>
      </c>
      <c r="C24" s="1091" t="s">
        <v>1789</v>
      </c>
      <c r="D24" s="1091"/>
      <c r="E24" s="1091" t="s">
        <v>1790</v>
      </c>
      <c r="F24" s="1091"/>
      <c r="G24" s="273" t="s">
        <v>1791</v>
      </c>
    </row>
    <row r="25" spans="2:9">
      <c r="B25" s="272" t="s">
        <v>1792</v>
      </c>
      <c r="C25" s="1091" t="s">
        <v>1793</v>
      </c>
      <c r="D25" s="1091"/>
    </row>
    <row r="26" spans="2:9">
      <c r="B26" s="272" t="s">
        <v>1794</v>
      </c>
      <c r="C26" s="1091" t="s">
        <v>1795</v>
      </c>
      <c r="D26" s="1091"/>
    </row>
    <row r="41" spans="2:4">
      <c r="B41" s="273" t="s">
        <v>1796</v>
      </c>
      <c r="C41" s="273" t="s">
        <v>1797</v>
      </c>
      <c r="D41" s="273" t="s">
        <v>1798</v>
      </c>
    </row>
    <row r="44" spans="2:4">
      <c r="B44" s="273" t="s">
        <v>1784</v>
      </c>
      <c r="C44" s="273" t="s">
        <v>1799</v>
      </c>
    </row>
  </sheetData>
  <mergeCells count="5">
    <mergeCell ref="C23:D23"/>
    <mergeCell ref="C24:D24"/>
    <mergeCell ref="E24:F24"/>
    <mergeCell ref="C25:D25"/>
    <mergeCell ref="C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PREFACTIBILIDAD</vt:lpstr>
      <vt:lpstr>ACTUAL Antiguio</vt:lpstr>
      <vt:lpstr>Cuado de áreas inicial</vt:lpstr>
      <vt:lpstr>Cuadro de áreas propuesta</vt:lpstr>
      <vt:lpstr>Modelación edificabilidad</vt:lpstr>
      <vt:lpstr>Reparto de Cargas y Beneficios</vt:lpstr>
      <vt:lpstr>Costeo políticas de moradores</vt:lpstr>
      <vt:lpstr>Costos directos e indirectos</vt:lpstr>
      <vt:lpstr>ESTUDIO DE MERCADO </vt:lpstr>
      <vt:lpstr> Antigua PROPUESTA 1 555</vt:lpstr>
      <vt:lpstr>Calculos usos</vt:lpstr>
      <vt:lpstr>BASE CATASTRAL</vt:lpstr>
      <vt:lpstr>PROGRAMA</vt:lpstr>
      <vt:lpstr>TIR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Vallejo</dc:creator>
  <cp:lastModifiedBy>Alejandra Vallejo</cp:lastModifiedBy>
  <dcterms:created xsi:type="dcterms:W3CDTF">2024-04-04T20:28:50Z</dcterms:created>
  <dcterms:modified xsi:type="dcterms:W3CDTF">2024-09-22T23:00:57Z</dcterms:modified>
</cp:coreProperties>
</file>